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facto\Downloads\"/>
    </mc:Choice>
  </mc:AlternateContent>
  <xr:revisionPtr revIDLastSave="0" documentId="8_{BA471401-54F2-4941-A96A-EA5623E385A5}" xr6:coauthVersionLast="47" xr6:coauthVersionMax="47" xr10:uidLastSave="{00000000-0000-0000-0000-000000000000}"/>
  <bookViews>
    <workbookView xWindow="-108" yWindow="-108" windowWidth="23256" windowHeight="12456" xr2:uid="{00000000-000D-0000-FFFF-FFFF00000000}"/>
  </bookViews>
  <sheets>
    <sheet name="Hoja1" sheetId="1" r:id="rId1"/>
  </sheets>
  <definedNames>
    <definedName name="_xlnm.Print_Area" localSheetId="0">Hoja1!$A$1:$I$97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5" i="1" l="1"/>
  <c r="E95"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alcChain>
</file>

<file path=xl/sharedStrings.xml><?xml version="1.0" encoding="utf-8"?>
<sst xmlns="http://schemas.openxmlformats.org/spreadsheetml/2006/main" count="110" uniqueCount="110">
  <si>
    <t>PROCESO
ADQUISICIÓN DE BIENES Y SERVICIOS
SOLICITUD DE COTIZACIÓN</t>
  </si>
  <si>
    <t>CLASIFICACIÓN DE LA INFORMACIÓN 
PÚBLICA</t>
  </si>
  <si>
    <t xml:space="preserve">EMPRESA: </t>
  </si>
  <si>
    <t>NIT:</t>
  </si>
  <si>
    <t>FECHA:</t>
  </si>
  <si>
    <t>CONTACTO:</t>
  </si>
  <si>
    <t>CARGO:</t>
  </si>
  <si>
    <t>TEL. CELULAR :</t>
  </si>
  <si>
    <t>E-MAIL:</t>
  </si>
  <si>
    <t>DIRECCIÓN:</t>
  </si>
  <si>
    <t>TELEFONO FIJO:</t>
  </si>
  <si>
    <t>Instrucciones para el diligenciamiento del formato de cotización</t>
  </si>
  <si>
    <t>• Por favor diligenciar solo las celdas en AMARILLO.
• Revisar todos los requerimientos que se exponen en el documento "Ficha de Condiciones Técnicas Escenciales para la Prestación del Servicio y/o Entrega del Bien" (FCT) y Anexos; y formular su cotización en concordancia con este, garantizando que los bienes y/o servicios ofrecidos cumplan en su totalidad con las especificaciones técnicas descritas en la FCT.
• El valor de la cotización deber ser expresado en PESOS COLOMBIANOS.
• Los precios unitarios deberán aproximarse por exceso o por defecto al entero más cercano así: (i) si es igual o superior a 50 centavos, se aproxima al entero siguiente; (ii) si es inferior a 50 centavos se baja al entero anterior.
• No modificar, agregar o quitar ningún ítem o sub-ítem.</t>
  </si>
  <si>
    <t>Tiempo de Ejecución  estimado</t>
  </si>
  <si>
    <t xml:space="preserve">Precio total </t>
  </si>
  <si>
    <t>• Incluye todos los costos y gastos directos e indirectos en que debe incurrir el contratista durante la ejecución del contrato de acuerdo con las especificaciones de la Ficha de Condiciones Técnicas, las obligaciones tributarias de acuerdo con las normas aplicables para el tipo de servicio y contrato correspondiente, y los costos de las pólizas.
• Se remite como parte del estudio de mercado, previo a la contratación, y no implica ninguna obligación de contratar.
• Tiene una vigencia de 90 dias a partir de la fecha de diligenciamiento.</t>
  </si>
  <si>
    <t>LOS DATOS PROPORCIONADOS SERÁN TRATADOS DE ACUERDO A LA POLÍTICA DE TRATAMIENTO DE DATOS PERSONALES DEL ICBF Y A LA LEY 1581 DE 2012</t>
  </si>
  <si>
    <t>ITEM</t>
  </si>
  <si>
    <t>DESCRIPCION</t>
  </si>
  <si>
    <t>OBJETO</t>
  </si>
  <si>
    <r>
      <t>NOTAS:</t>
    </r>
    <r>
      <rPr>
        <b/>
        <sz val="9"/>
        <rFont val="Arial"/>
        <family val="2"/>
      </rPr>
      <t xml:space="preserve">
</t>
    </r>
    <r>
      <rPr>
        <b/>
        <sz val="9"/>
        <color rgb="FFFF0000"/>
        <rFont val="Arial"/>
        <family val="2"/>
      </rPr>
      <t>(1)</t>
    </r>
    <r>
      <rPr>
        <b/>
        <sz val="9"/>
        <rFont val="Arial"/>
        <family val="2"/>
      </rPr>
      <t xml:space="preserve">  </t>
    </r>
    <r>
      <rPr>
        <sz val="9"/>
        <rFont val="Arial"/>
        <family val="2"/>
      </rPr>
      <t xml:space="preserve">El suministro de los elementos básicos de dotación seran entregados en los sitios establecidos en numeral 8 de la ficha de condiciones técnicas. </t>
    </r>
    <r>
      <rPr>
        <b/>
        <sz val="9"/>
        <rFont val="Arial"/>
        <family val="2"/>
      </rPr>
      <t xml:space="preserve">
</t>
    </r>
    <r>
      <rPr>
        <b/>
        <sz val="9"/>
        <color indexed="10"/>
        <rFont val="Arial"/>
        <family val="2"/>
      </rPr>
      <t xml:space="preserve">(2)  </t>
    </r>
    <r>
      <rPr>
        <sz val="9"/>
        <rFont val="Arial"/>
        <family val="2"/>
      </rPr>
      <t xml:space="preserve">Asignar precio en las celdas de la columna </t>
    </r>
    <r>
      <rPr>
        <sz val="9"/>
        <color indexed="10"/>
        <rFont val="Arial"/>
        <family val="2"/>
      </rPr>
      <t xml:space="preserve">"Precio unitario".                                                                                                                                                                          (3) </t>
    </r>
    <r>
      <rPr>
        <sz val="9"/>
        <rFont val="Arial"/>
        <family val="2"/>
      </rPr>
      <t xml:space="preserve"> Por ser el Departamento Achipiélago de San Andrés, Providencia y Santa Catalina Excluido del Impuesto a las Ventas, esta cotización debe ser sin IVA </t>
    </r>
    <r>
      <rPr>
        <sz val="9"/>
        <color indexed="10"/>
        <rFont val="Arial"/>
        <family val="2"/>
      </rPr>
      <t xml:space="preserve">     (4)  </t>
    </r>
    <r>
      <rPr>
        <sz val="9"/>
        <rFont val="Arial"/>
        <family val="2"/>
      </rPr>
      <t>Es obligatorio que el oferente tenga la Tarjeta de la OCCRE, de acuerdo al DECRETO 2762 DE 1991.</t>
    </r>
  </si>
  <si>
    <r>
      <t>Cantidad estimada</t>
    </r>
    <r>
      <rPr>
        <b/>
        <sz val="8"/>
        <color indexed="10"/>
        <rFont val="Arial"/>
        <family val="2"/>
      </rPr>
      <t xml:space="preserve"> </t>
    </r>
  </si>
  <si>
    <r>
      <t xml:space="preserve">Precio unitario </t>
    </r>
    <r>
      <rPr>
        <b/>
        <sz val="8"/>
        <color rgb="FFFF0000"/>
        <rFont val="Arial"/>
        <family val="2"/>
      </rPr>
      <t>(2)</t>
    </r>
  </si>
  <si>
    <t>SOLICITUD DE COTIZACIÓN - ICBF VIGENCIA 2026</t>
  </si>
  <si>
    <t>Láminas de Acetato A4 21 x 29.7 cm (0,2 mm aprox.) paquete de 100 hojas para fotocopiadora.</t>
  </si>
  <si>
    <t>Lamina de Acrílico Transparente 2 mm 20x30 cm por unidad.</t>
  </si>
  <si>
    <t>Anillas metálicas (Argollas llaveros, diámetro 30mm+- 2mm) Páquete por 50 unidades.</t>
  </si>
  <si>
    <t>Paquete por 50 unidades de arandelas planas (unidad) en acero con diámetro de 1/2 pulgadas.</t>
  </si>
  <si>
    <t>Bisagras metalica galvanizada de 57 mm por unidad.</t>
  </si>
  <si>
    <t>Cable dúplex (rollo 10 m).</t>
  </si>
  <si>
    <t>Organizador plástico de herramientas (tornillos, arandelas, entre otros) con mínimo 15 compartimientos. Tamaño mínimo de 34 cm (largo), 22 cm (ancho) y 4 cm (alto).</t>
  </si>
  <si>
    <t>Paquete por 50 unidades de carpetas de pasta dura imitación cuero con logo ICBF repujado tamaño Oficio.</t>
  </si>
  <si>
    <t>Cincha de amarre plástico de 35 cm paquete por 25 unidades.</t>
  </si>
  <si>
    <t xml:space="preserve">Cinta métrica 3m/10', 1.27cm de ancho. </t>
  </si>
  <si>
    <t>Cinta de enmascarar. Características físicas: Dimensión 24mm x 40m.</t>
  </si>
  <si>
    <t>Set de Conectores de PVC, así: 
- 1 conector tipo codo. Diámetro: 1/2 pulgadas.
- 1 conector tipo unión. Diámetro: 1/2 pulgadas.
- 1 conector tipo T. Diámetro: 1/2 pulgadas.
- 2 tapones. Diámetro: 1/2 pulgadas.</t>
  </si>
  <si>
    <t>Set de 6  destornilladores con • Mangos PVC resistentes a solventes que incluya: 
• (1) Destornillador Pro Punta Gabinete 3/16" (5 mm) x 4" (100 mm)
• (1) Destornillador Pro Punta Gabinete 3/16" (5 mm) x 6" (150 mm)
• (1) Destornillador Pro Punta Estándar 1/4" (6 mm) x 4" (100 mm)
• (1) Destornillador Pro Punta Estándar 1/4" (6 mm) x 6" (150 mm)
• (1) Destornillador Pro Punta Phillips® #1 Punta Phillips x 4" (101 mm)
• (1) Destornillador Pro Punta Phillips® #2 Punta Phillips x 4" (100 mm)</t>
  </si>
  <si>
    <t>Espuma alta densidad 35 cm 30x30 cm (pieza).</t>
  </si>
  <si>
    <t>Características Físicas: Cartulina multicolor Dimensión Mayor o igual 12. 5 y menor o igual 13 x 7.5 a 8.5 cm Paquete x 100 unidades.</t>
  </si>
  <si>
    <t>Goma/caucho antideslizante 20x20 cm (pieza).</t>
  </si>
  <si>
    <t>Impresión lasér a color en papel bond  tamaño carta de 115 Grs (70 x 100 cm) autoadhesivo, según archivo enviado a una sola cara.</t>
  </si>
  <si>
    <t>Interruptor tipo botón sencillo  termoplástico de alta resistencia, apto para voltaje nominal: 110–127V o 220–250V, Empotrable en caja eléctrica estándar, bordes con tornillo cumpliendo con las  normas RETIE y NTC aplicables.</t>
  </si>
  <si>
    <t>Listón madera 2.5x4 cm x 30 cm (pieza) por docena. Incluye transporte (distribución en sitio de realización del evento o actividad).</t>
  </si>
  <si>
    <t xml:space="preserve">Llavero en acrilico con CAA (Comunicación Aumentativa y Alternativa). Diseño personalizado por ambas caras. Medidas estandar 5x5cm y grozor de 3mm. Con Anillo de portallaves Diámetro de 20 mm y grozor 1.25 pulgadas. </t>
  </si>
  <si>
    <t>Madera contrachapada 1215 mm 30x30 cm (pieza).</t>
  </si>
  <si>
    <t>Manguera silicona/caucho Øint 0.81.2 cm x 10 cm (trozo).</t>
  </si>
  <si>
    <t>Marcadores permanentes Características físicas: Caja x 12 unidades de marcadores permanentes. Color negro, azul, verde, rojo. Tinta permanente y punta para trazo grueso</t>
  </si>
  <si>
    <t>Martillo sacaclavos de acero sólido con dimensiones 320 x 150 x 33 Mm. Mango de metal con empuñadura de goma antideslizante.</t>
  </si>
  <si>
    <t>MDF delgado 56 mm (30 × 40 cm)</t>
  </si>
  <si>
    <t>Papel Fotográfico blanco brillante con adhesivo en tamaño A4 para impresión, paquete por 50 hojas.</t>
  </si>
  <si>
    <t>Papel contact transparente 45 cm × 10 m (rollo).</t>
  </si>
  <si>
    <t>Pernos metálicos galvanizados de 68 mm x 4 x 6 cm (unidad) paquete por docena.</t>
  </si>
  <si>
    <t>Pilas AA ALCALINAS estándar de 1.5V (51mmx 14mm) ideales para consumo medio-alto como juguetes, camaras y controles, en presentación paquetes AA X 4 unidades.</t>
  </si>
  <si>
    <t>Platos con borde elevado plásticos de mínimo diámetro 18 cm (unidad).</t>
  </si>
  <si>
    <t>Portapilas para 2 Baterias 2×AA con cable Conexión Serie que permita conectarse a 2 pilas AA sin la necesidad de ser conectados a un adaptador de voltaje, funciona con cualquier pila AA ya sea generica o alcalina de 1.5v o baterias AA RECARGABLES DE 1.2V.</t>
  </si>
  <si>
    <t>Papel bond de 75 g. El material debe cumplir con la NTC 4436:1998 y la NTC 5397. Caja de 6 Resmas de 500 hojas, cada una, tamaño carta.</t>
  </si>
  <si>
    <t>Serrucho o segueta para madera/PVC uso mixto con dientes intermedios que corte ambos lados triple filo de 22" con mango de madera hoja 090Mm (45,7cm).</t>
  </si>
  <si>
    <t>Silbatos de mano plastico fuerte para emergencias con cordón, presentación paquete x 4 unidades de 5,1x2,1x7 de diferentes colores.</t>
  </si>
  <si>
    <t>Taladro manual con brocas variadas: hecho de acero inoxidable, a prueba de óxido,  con 10 brocas de 0.8/1.0/1.2/1.5/1.8/2.2/2.5/2.8/0.118 in, 90mm(3.54"), brocas giratorias y diseño antideslizante.</t>
  </si>
  <si>
    <t>Impresión a una cara, papel bond, tamaño carta, en dos tintas. Presentación: paginas.</t>
  </si>
  <si>
    <t>Termoplástico 23 mm 15x15 cm (pieza)</t>
  </si>
  <si>
    <t xml:space="preserve">Paquete por 12 unidades de tijeras resistentes: en acero inoxidable de alta resistencia, acero al carbono o templado, a veces con chapado en titanio, Material del Mango: Polipropileno (PP), caucho termoplástico (TPR) o acero forjado, diseñado para alto impacto y longitud: entre 6" (15 cm) y 10" (25 cm). </t>
  </si>
  <si>
    <t>Paquete por 100 unidades de tornillos para madera 1.5 cm (unidad)</t>
  </si>
  <si>
    <t>Tubo PVC 1 x 40 cm (pieza)</t>
  </si>
  <si>
    <t>Un vaso adaptado (unidad): Capacidad: 200–300 ml, medidas mínimo Altura: 9–12 cm, Diámetro superior: 6–8 cm, Peso aproximado: 40–120 g (liviano para fácil manipulación), Una o dos asas laterales ergonómicas, Diseño antideslizante.</t>
  </si>
  <si>
    <t>Velcro 2,5 cm de ancho Rollo por 25 metros.</t>
  </si>
  <si>
    <t>Zumbador piezoeléctrico: medidas mínimo Diámetro exterior: 12 mm, 20 mm, 30 mm o 40 mm (más comunes), Altura: 8–15 mm, Tipo de montaje: Panel, PCB (montaje en tarjeta), Con cables, Material del encapsulado: ABS o policarbonato resistente a impactos, Tensión de operación: 3 V / 5 V / 12 V / 24 V DC (según modelo), Corriente de consumo: 5 mA a 30 mA típico.</t>
  </si>
  <si>
    <t>Esferos tinta negra o azul, resistente, buena calidad Paquete x 12 Unidades.</t>
  </si>
  <si>
    <t>Lápices No. 2 punta fina con borrador Caja x 12 unidades.</t>
  </si>
  <si>
    <t>Paquete por 12 unidades de Pliego 100 cm *70 cm.</t>
  </si>
  <si>
    <t>Marcadores borrables (Caja por 12 unidades), colores surtidos (Negro,Rojo,Azul,entre otros) Las tintas a base agua o alcohol puro (etanol ), sin componentes tóxicos (disolventes orgánicos, Xileno o Metales pesados).</t>
  </si>
  <si>
    <t>Para medir la longitud del perímetro braquial. Unidad de marcación: cm Replegable, con espacio en blanco anterior al cero, mínimo entre 4 cm y 6 cm Alcance de medición 15 cm - 200 cm Longitud mínima 1.5 m Ancho: máximo 0.7 cm Resolución o división de escala: 1 mm Error permitido: 2 mm.</t>
  </si>
  <si>
    <t>Bandas elásticas ref. 22 x kilo (bolsa) Características físicas: caucho natural o sintético no toxico</t>
  </si>
  <si>
    <t>Borrador Dimensión: Medidas aproximadas 5.5 a 6.3 cm * 0.8 a 1 en el espesor * 1.9 a 2.3 cm. largo 5.5. Características físicas: goma, no toxico, sin PVC. Caja x 24 unidades.</t>
  </si>
  <si>
    <t>Cartón paja 1/8 de 370 gr. Paquete x 25 unidades</t>
  </si>
  <si>
    <t>1 Pliego de cartulina de 150 a 165 g/m2. Medida de 70 x 100 cm en colores surtidos ideales para cartelería y actividades.</t>
  </si>
  <si>
    <t>Cinta adhesiva para enmascarar 12mm x 40m.</t>
  </si>
  <si>
    <t>Lapices madera reforestada/ madera libre de material de resina sintética/ Basswood. Longitud mínima de 175 - 183mm y diámetro mínimo 2,9 - 5,5mm. Forma redonda, triangular o hexagonal. Caja x 24 unidades colores surtidos.</t>
  </si>
  <si>
    <t>Marcadores permanentes metalizados Características físicas: Caja x 6 unidades de marcadores permanentes metalizados. Colores surtidos. Tinta permanente y punta para trazo grueso.</t>
  </si>
  <si>
    <t>Papel tipo Kraft. Características físicas: 1 Rollo color marrón 91 Cm X 8 Kilos - 60 Gr -145m.</t>
  </si>
  <si>
    <t>Pegante gelificante, glicerina, y polivinilpirrolidona en agua sin componentes tóxicos. Forma redonda, cierre hermético. Caja x 6 pegantes en barra de Mínimo 40gr cada barra.</t>
  </si>
  <si>
    <t>Plastilina color variado x 12 unidades características físicas: cajas de 250 gramos con barras de diferentes colores, no toxica.</t>
  </si>
  <si>
    <t>Características físicas: 1 Set de plumones colores surtidos x 16 unidades. Tinta No Tóxica a base de agua. Trazo mínimo de 2,0 mm.</t>
  </si>
  <si>
    <t>Silicona liquida de uso universal de aplicación en frio Este tipo de adhesivo se utiliza o sirve para pegar papel, corcho, foamy, cuero, tela, fieltros, madera, cartón y vidrio. Cantidad. 1 silicona de 500mg.</t>
  </si>
  <si>
    <t>Taja lapiz Material: Metal, con cuchilla de acero inoxidable Características físicas: caja x 24 tajalápices metálicos con 1 orificio para minas de 2mm, cada uno - Forma anatómica para uso manual.</t>
  </si>
  <si>
    <t>Caja de 6 temperas no toxicas ( 20 ml c/u) en colores surtidos.</t>
  </si>
  <si>
    <t>Tijera oficina 7 pulgadas de acero inoxidable. Hoja de acero inoxidable con mango en plástico. Dimensiones: entre 17 - 21cm de largo. Caja x 12 unidades.</t>
  </si>
  <si>
    <t>Crayones Gruesos (Caja * 12 Unidades).</t>
  </si>
  <si>
    <t>Marcadores Lavables (Caja * 12 Unidades).</t>
  </si>
  <si>
    <t>Cinta Adhesiva * 40 Mts (Unidad).</t>
  </si>
  <si>
    <t>Cartulina Tamaño: Carta Color: Colores surtidos Características físicas: Cartulina de 150 a 165 g/m2 Paquete x 25 unidades.</t>
  </si>
  <si>
    <t>Paquete por 100 unidades de tapabocas.</t>
  </si>
  <si>
    <t>Arcilla Moldeable de 1 kilo cada (paquete), Características físicas: no tóxica.</t>
  </si>
  <si>
    <t>Ovillo de lana. características físicas: Set de 12 ovillos de lana acrílica de colores x 200 gramos c/u. Fibra sintética, elaborada a partir de polímeros, por lo que no produce alergias. Paquete de 12 unidades.</t>
  </si>
  <si>
    <t>Blocks de nota adhesiva de diferentes colores. Características físicas: notas adhesivas en blocks de 4 colores con 100 páginas cada color.</t>
  </si>
  <si>
    <t>Botiquín tipo A dotado. Alto del gabinete mínimo 40 cm, ancho del gabinete mínimo 27 cm, profundidad del gabinete mínima 10 cm. Material gabinete: lámina cold roll cal 24. Color: blanco. Contenido: 13 elementos. Vida útil mínima 10 años.</t>
  </si>
  <si>
    <t>Suministro de material de apoyo, elementos de seguridad y protección, kits de primeros auxilios y recursos de emergencia, para la atención de las niñas, niños, adolescentes y sus familias en la regional San Andrés del ICBF, en el marco de la implementación de las modalidades con atención directa de las Direcciones de Infancias y Adolescencia, y Familias, Comunidades y Pueblos del ICBF.</t>
  </si>
  <si>
    <t>Timbre manual (tipo campana de mano): Pulsador momentáneo (NA, NC o combinado), Modo de acción: NA: Normalmente abierto NC: Normalmente cerrado o Doble contacto (NA + NC) Mínimo Fuerza de accionamiento: 3–5 N, Carrera del pulsador: 2–5 mm Vida mecánica: ≥ 1.000.000 de ciclos, Material del actuador: Plástico industrial ABS o policarbonato / metálico (según versión).</t>
  </si>
  <si>
    <t>Cuadernillo Plan Familiar Hojas: 30 a doble cara (60 páginas). Tamaño: Tabloide horizontal (cerrado). Tintas: 1x1 (carátula y páginas interiores). Papel carátula: Propalcote C2S 240 g Mate. Papel páginas internas: Papel Bond 115 gramos Encuadernación: Argollado Doble o metálico. Hace parte de un documento del ICBf,con el cual trabajan nuestas UTFC.</t>
  </si>
  <si>
    <t>Papel Crepé: 44122100 Características físicas: Papel crepé tendencia 32 gramos x 10 rollos, Colores surtidos, cada rollo de 50 cm x 2m.</t>
  </si>
  <si>
    <t>Pincel No. 4 Plano en punta Cerda china. mango largo color natural. Mango de madera.</t>
  </si>
  <si>
    <t>Caja de 6 Vinilos no tóxicos de 125 gramos cada uno, de colores surtidos.</t>
  </si>
  <si>
    <t>8 Meses</t>
  </si>
  <si>
    <t>FACTORY SERVICE SAS</t>
  </si>
  <si>
    <t>ALBEIRO CRISTANCHO GONZALEZ</t>
  </si>
  <si>
    <t>albecrista@yahoo.es</t>
  </si>
  <si>
    <t>901021774-0</t>
  </si>
  <si>
    <t>Gerente General</t>
  </si>
  <si>
    <t>Calle 75B #58-72</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</si>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</sst>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 #,##0;\-&quot;$&quot;\ #,##0"/>
    <numFmt numFmtId="164" formatCode="_(&quot;$&quot;\ * #,##0.00_);_(&quot;$&quot;\ * \(#,##0.00\);_(&quot;$&quot;\ * &quot;-&quot;??_);_(@_)"/>
  </numFmts>
  <fonts count="26" x14ac:knownFonts="1">
    <font>
      <sz val="11"/>
      <color theme="1"/>
      <name val="Calibri"/>
      <family val="2"/>
      <scheme val="minor"/>
    </font>
    <font>
      <sz val="11"/>
      <color theme="1"/>
      <name val="Calibri"/>
      <family val="2"/>
      <scheme val="minor"/>
    </font>
    <font>
      <b/>
      <sz val="10"/>
      <color indexed="8"/>
      <name val="Arial"/>
      <family val="2"/>
    </font>
    <font>
      <sz val="10"/>
      <color theme="1"/>
      <name val="Arial"/>
      <family val="2"/>
    </font>
    <font>
      <sz val="11"/>
      <color theme="1"/>
      <name val="Arial"/>
      <family val="2"/>
    </font>
    <font>
      <b/>
      <sz val="10"/>
      <color theme="1"/>
      <name val="Arial"/>
      <family val="2"/>
    </font>
    <font>
      <sz val="9"/>
      <color theme="1"/>
      <name val="Arial"/>
      <family val="2"/>
    </font>
    <font>
      <sz val="9"/>
      <color rgb="FF000000"/>
      <name val="Arial"/>
      <family val="2"/>
    </font>
    <font>
      <u/>
      <sz val="11"/>
      <color theme="10"/>
      <name val="Calibri"/>
      <family val="2"/>
      <scheme val="minor"/>
    </font>
    <font>
      <sz val="9"/>
      <name val="Arial"/>
      <family val="2"/>
    </font>
    <font>
      <b/>
      <sz val="9"/>
      <color rgb="FFFF0000"/>
      <name val="Arial"/>
      <family val="2"/>
    </font>
    <font>
      <b/>
      <sz val="9"/>
      <color theme="0" tint="-4.9989318521683403E-2"/>
      <name val="Arial"/>
      <family val="2"/>
    </font>
    <font>
      <b/>
      <sz val="9"/>
      <color theme="1"/>
      <name val="Arial"/>
      <family val="2"/>
    </font>
    <font>
      <b/>
      <sz val="9"/>
      <name val="Arial"/>
      <family val="2"/>
    </font>
    <font>
      <b/>
      <sz val="9"/>
      <color indexed="10"/>
      <name val="Arial"/>
      <family val="2"/>
    </font>
    <font>
      <sz val="9"/>
      <color indexed="10"/>
      <name val="Arial"/>
      <family val="2"/>
    </font>
    <font>
      <b/>
      <sz val="8"/>
      <color theme="1"/>
      <name val="Arial"/>
      <family val="2"/>
    </font>
    <font>
      <b/>
      <sz val="8"/>
      <color rgb="FF000000"/>
      <name val="Arial"/>
      <family val="2"/>
    </font>
    <font>
      <b/>
      <sz val="8"/>
      <color indexed="10"/>
      <name val="Arial"/>
      <family val="2"/>
    </font>
    <font>
      <b/>
      <sz val="8"/>
      <color rgb="FFFF0000"/>
      <name val="Arial"/>
      <family val="2"/>
    </font>
    <font>
      <sz val="8"/>
      <color theme="1"/>
      <name val="Arial"/>
      <family val="2"/>
    </font>
    <font>
      <sz val="8"/>
      <name val="Arial"/>
      <family val="2"/>
    </font>
    <font>
      <sz val="8"/>
      <color rgb="FF000000"/>
      <name val="Arial"/>
      <family val="2"/>
    </font>
    <font>
      <sz val="14"/>
      <color theme="1"/>
      <name val="Calibri"/>
      <family val="2"/>
      <scheme val="minor"/>
    </font>
    <font>
      <sz val="14"/>
      <name val="Calibri"/>
      <family val="2"/>
    </font>
    <font>
      <sz val="14"/>
      <color rgb="FF000000"/>
      <name val="Calibri"/>
      <family val="2"/>
    </font>
  </fonts>
  <fills count="7">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theme="0" tint="-0.499984740745262"/>
        <bgColor indexed="64"/>
      </patternFill>
    </fill>
    <fill>
      <patternFill patternType="solid">
        <fgColor rgb="FFD8D8D8"/>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rgb="FF000000"/>
      </top>
      <bottom style="thin">
        <color rgb="FF000000"/>
      </bottom>
      <diagonal/>
    </border>
    <border>
      <left style="thin">
        <color rgb="FF000000"/>
      </left>
      <right/>
      <top style="thin">
        <color rgb="FF000000"/>
      </top>
      <bottom/>
      <diagonal/>
    </border>
  </borders>
  <cellStyleXfs count="4">
    <xf numFmtId="0" fontId="0" fillId="0" borderId="0"/>
    <xf numFmtId="0" fontId="8" fillId="0" borderId="0" applyNumberFormat="0" applyFill="0" applyBorder="0" applyAlignment="0" applyProtection="0"/>
    <xf numFmtId="0" fontId="4" fillId="0" borderId="0"/>
    <xf numFmtId="164" fontId="1" fillId="0" borderId="0" applyFont="0" applyFill="0" applyBorder="0" applyAlignment="0" applyProtection="0"/>
  </cellStyleXfs>
  <cellXfs count="57">
    <xf numFmtId="0" fontId="0" fillId="0" borderId="0" xfId="0"/>
    <xf numFmtId="0" fontId="4" fillId="0" borderId="0" xfId="0" applyFont="1"/>
    <xf numFmtId="0" fontId="6" fillId="0" borderId="5" xfId="0" applyFont="1" applyBorder="1" applyAlignment="1">
      <alignment vertical="center"/>
    </xf>
    <xf numFmtId="0" fontId="6" fillId="0" borderId="4" xfId="0" applyFont="1" applyBorder="1" applyAlignment="1">
      <alignment horizontal="left" vertical="center"/>
    </xf>
    <xf numFmtId="0" fontId="4" fillId="3" borderId="5" xfId="0" applyFont="1" applyFill="1" applyBorder="1" applyAlignment="1" applyProtection="1">
      <alignment horizontal="left" vertical="center"/>
      <protection locked="0"/>
    </xf>
    <xf numFmtId="0" fontId="4" fillId="3" borderId="4" xfId="0" applyFont="1" applyFill="1" applyBorder="1" applyProtection="1">
      <protection locked="0"/>
    </xf>
    <xf numFmtId="0" fontId="4" fillId="0" borderId="0" xfId="0" applyFont="1" applyProtection="1">
      <protection hidden="1"/>
    </xf>
    <xf numFmtId="0" fontId="12" fillId="0" borderId="4" xfId="0" applyFont="1" applyBorder="1" applyAlignment="1">
      <alignment horizontal="center" vertical="center" wrapText="1"/>
    </xf>
    <xf numFmtId="0" fontId="5" fillId="2" borderId="1" xfId="0" applyFont="1" applyFill="1" applyBorder="1" applyAlignment="1">
      <alignment horizontal="center" vertical="center" wrapText="1"/>
    </xf>
    <xf numFmtId="0" fontId="6" fillId="3" borderId="5" xfId="0" applyFont="1" applyFill="1" applyBorder="1" applyAlignment="1" applyProtection="1">
      <alignment horizontal="left" vertical="center" wrapText="1"/>
      <protection locked="0"/>
    </xf>
    <xf numFmtId="0" fontId="16" fillId="2" borderId="1" xfId="2" applyFont="1" applyFill="1" applyBorder="1" applyAlignment="1">
      <alignment horizontal="center" vertical="center" wrapText="1"/>
    </xf>
    <xf numFmtId="0" fontId="20" fillId="6" borderId="10" xfId="0" applyFont="1" applyFill="1" applyBorder="1" applyAlignment="1">
      <alignment horizontal="center" vertical="center" wrapText="1"/>
    </xf>
    <xf numFmtId="0" fontId="6" fillId="0" borderId="5" xfId="0" applyFont="1" applyBorder="1" applyAlignment="1" applyProtection="1">
      <alignment horizontal="justify" vertical="top" wrapText="1"/>
      <protection locked="0"/>
    </xf>
    <xf numFmtId="0" fontId="6" fillId="0" borderId="5" xfId="0" applyFont="1" applyBorder="1" applyAlignment="1" applyProtection="1">
      <alignment vertical="center"/>
      <protection locked="0"/>
    </xf>
    <xf numFmtId="0" fontId="8" fillId="0" borderId="5" xfId="1" applyNumberFormat="1" applyFill="1" applyBorder="1" applyAlignment="1" applyProtection="1">
      <alignment vertical="center"/>
      <protection locked="0"/>
    </xf>
    <xf numFmtId="0" fontId="16" fillId="0" borderId="3" xfId="2" applyFont="1" applyBorder="1" applyAlignment="1">
      <alignment horizontal="center" vertical="center" wrapText="1"/>
    </xf>
    <xf numFmtId="0" fontId="24" fillId="0" borderId="0" xfId="0" applyFont="1" applyAlignment="1">
      <alignment horizontal="left" vertical="center" wrapText="1"/>
    </xf>
    <xf numFmtId="0" fontId="17" fillId="5" borderId="12" xfId="0" applyFont="1" applyFill="1" applyBorder="1" applyAlignment="1">
      <alignment horizontal="center" vertical="center" wrapText="1"/>
    </xf>
    <xf numFmtId="0" fontId="23" fillId="0" borderId="1" xfId="0" applyFont="1" applyBorder="1" applyAlignment="1">
      <alignment horizontal="center" vertical="center"/>
    </xf>
    <xf numFmtId="0" fontId="24" fillId="0" borderId="14" xfId="0" applyFont="1" applyBorder="1" applyAlignment="1">
      <alignment horizontal="left" vertical="center" wrapText="1"/>
    </xf>
    <xf numFmtId="0" fontId="24" fillId="0" borderId="2" xfId="0" applyFont="1" applyBorder="1" applyAlignment="1">
      <alignment horizontal="left" vertical="center" wrapText="1"/>
    </xf>
    <xf numFmtId="0" fontId="23" fillId="0" borderId="1" xfId="0" applyFont="1" applyBorder="1" applyAlignment="1">
      <alignment horizontal="center" vertical="center" wrapText="1"/>
    </xf>
    <xf numFmtId="0" fontId="24" fillId="0" borderId="11" xfId="0" applyFont="1" applyBorder="1" applyAlignment="1">
      <alignment horizontal="left" vertical="center" wrapText="1"/>
    </xf>
    <xf numFmtId="0" fontId="25" fillId="0" borderId="0" xfId="0" applyFont="1" applyAlignment="1">
      <alignment horizontal="left" vertical="center" wrapText="1"/>
    </xf>
    <xf numFmtId="0" fontId="24" fillId="0" borderId="13" xfId="0" applyFont="1" applyBorder="1" applyAlignment="1">
      <alignment horizontal="left"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5" fillId="2" borderId="8" xfId="0" applyFont="1" applyFill="1" applyBorder="1" applyAlignment="1">
      <alignment horizontal="center"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5" fillId="2" borderId="2" xfId="0" applyFont="1" applyFill="1" applyBorder="1" applyAlignment="1">
      <alignment vertical="center" wrapText="1"/>
    </xf>
    <xf numFmtId="0" fontId="5" fillId="2" borderId="9" xfId="0" applyFont="1" applyFill="1" applyBorder="1" applyAlignment="1">
      <alignment vertical="center" wrapText="1"/>
    </xf>
    <xf numFmtId="0" fontId="5" fillId="2" borderId="3" xfId="0" applyFont="1" applyFill="1" applyBorder="1" applyAlignment="1">
      <alignment vertical="center" wrapText="1"/>
    </xf>
    <xf numFmtId="5" fontId="21" fillId="3" borderId="9" xfId="3" applyNumberFormat="1" applyFont="1" applyFill="1" applyBorder="1" applyAlignment="1" applyProtection="1">
      <alignment horizontal="center" vertical="center" wrapText="1"/>
      <protection locked="0" hidden="1"/>
    </xf>
    <xf numFmtId="5" fontId="21" fillId="3" borderId="3" xfId="3" applyNumberFormat="1" applyFont="1" applyFill="1" applyBorder="1" applyAlignment="1" applyProtection="1">
      <alignment horizontal="center" vertical="center" wrapText="1"/>
      <protection locked="0" hidden="1"/>
    </xf>
    <xf numFmtId="0" fontId="5" fillId="2" borderId="5"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6" xfId="0" applyFont="1" applyFill="1" applyBorder="1" applyAlignment="1">
      <alignment horizontal="center" vertical="center"/>
    </xf>
    <xf numFmtId="0" fontId="9" fillId="0" borderId="5" xfId="0" applyFont="1" applyBorder="1" applyAlignment="1">
      <alignment horizontal="left" vertical="center" wrapText="1"/>
    </xf>
    <xf numFmtId="0" fontId="9" fillId="0" borderId="7" xfId="0" applyFont="1" applyBorder="1" applyAlignment="1">
      <alignment horizontal="left" vertical="center" wrapText="1"/>
    </xf>
    <xf numFmtId="0" fontId="9" fillId="0" borderId="6" xfId="0" applyFont="1" applyBorder="1" applyAlignment="1">
      <alignment horizontal="left" vertical="center" wrapText="1"/>
    </xf>
    <xf numFmtId="0" fontId="10" fillId="0" borderId="5" xfId="0" applyFont="1" applyBorder="1" applyAlignment="1">
      <alignment horizontal="left" vertical="center" wrapText="1"/>
    </xf>
    <xf numFmtId="0" fontId="10" fillId="0" borderId="7" xfId="0" applyFont="1" applyBorder="1" applyAlignment="1">
      <alignment horizontal="left" vertical="center" wrapText="1"/>
    </xf>
    <xf numFmtId="0" fontId="10" fillId="0" borderId="6" xfId="0" applyFont="1" applyBorder="1" applyAlignment="1">
      <alignment horizontal="left" vertical="center" wrapText="1"/>
    </xf>
    <xf numFmtId="0" fontId="11" fillId="4" borderId="4" xfId="0" applyFont="1" applyFill="1" applyBorder="1" applyAlignment="1">
      <alignment horizontal="center" vertical="center"/>
    </xf>
    <xf numFmtId="0" fontId="17" fillId="5" borderId="2" xfId="0" applyFont="1" applyFill="1" applyBorder="1" applyAlignment="1">
      <alignment horizontal="center" vertical="center" wrapText="1"/>
    </xf>
    <xf numFmtId="0" fontId="17" fillId="5" borderId="3" xfId="0" applyFont="1" applyFill="1" applyBorder="1" applyAlignment="1">
      <alignment horizontal="center" vertical="center" wrapText="1"/>
    </xf>
    <xf numFmtId="0" fontId="17" fillId="5" borderId="1" xfId="0" applyFont="1" applyFill="1" applyBorder="1" applyAlignment="1">
      <alignment horizontal="center" vertical="center" wrapText="1"/>
    </xf>
    <xf numFmtId="5" fontId="22" fillId="0" borderId="1" xfId="0" applyNumberFormat="1" applyFont="1" applyBorder="1" applyAlignment="1">
      <alignment horizontal="center" vertical="center" wrapText="1"/>
    </xf>
    <xf numFmtId="0" fontId="6" fillId="0" borderId="2" xfId="0" applyFont="1" applyBorder="1" applyAlignment="1">
      <alignment horizontal="left" vertical="center" wrapText="1"/>
    </xf>
    <xf numFmtId="0" fontId="6" fillId="0" borderId="9" xfId="0" applyFont="1" applyBorder="1" applyAlignment="1">
      <alignment horizontal="left" vertical="center" wrapText="1"/>
    </xf>
    <xf numFmtId="0" fontId="6" fillId="0" borderId="3" xfId="0" applyFont="1" applyBorder="1" applyAlignment="1">
      <alignment horizontal="left" vertical="center" wrapText="1"/>
    </xf>
    <xf numFmtId="0" fontId="12" fillId="0" borderId="2" xfId="0" applyFont="1" applyBorder="1" applyAlignment="1">
      <alignment horizontal="center" vertical="center"/>
    </xf>
    <xf numFmtId="0" fontId="12" fillId="0" borderId="9" xfId="0" applyFont="1" applyBorder="1" applyAlignment="1">
      <alignment horizontal="center" vertical="center"/>
    </xf>
    <xf numFmtId="14" fontId="4" fillId="3" borderId="4" xfId="0" applyNumberFormat="1" applyFont="1" applyFill="1" applyBorder="1" applyProtection="1">
      <protection locked="0"/>
    </xf>
    <xf numFmtId="5" fontId="21" fillId="3" borderId="2" xfId="3" applyNumberFormat="1" applyFont="1" applyFill="1" applyBorder="1" applyAlignment="1" applyProtection="1">
      <alignment horizontal="center" vertical="center" wrapText="1"/>
      <protection locked="0" hidden="1"/>
    </xf>
  </cellXfs>
  <cellStyles count="4">
    <cellStyle name="Hipervínculo" xfId="1" builtinId="8"/>
    <cellStyle name="Moneda 2" xfId="3" xr:uid="{00000000-0005-0000-0000-000001000000}"/>
    <cellStyle name="Normal" xfId="0" builtinId="0"/>
    <cellStyle name="Normal 28"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295275</xdr:colOff>
      <xdr:row>1</xdr:row>
      <xdr:rowOff>200025</xdr:rowOff>
    </xdr:from>
    <xdr:to>
      <xdr:col>2</xdr:col>
      <xdr:colOff>57150</xdr:colOff>
      <xdr:row>1</xdr:row>
      <xdr:rowOff>771525</xdr:rowOff>
    </xdr:to>
    <xdr:pic>
      <xdr:nvPicPr>
        <xdr:cNvPr id="12" name="45 Imagen" descr="LOGO-ICBF">
          <a:extLst>
            <a:ext uri="{FF2B5EF4-FFF2-40B4-BE49-F238E27FC236}">
              <a16:creationId xmlns:a16="http://schemas.microsoft.com/office/drawing/2014/main" id="{15C62DB4-5F71-4AA0-9C21-360700B806E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0525" y="381000"/>
          <a:ext cx="4953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albecrista@yahoo.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H97"/>
  <sheetViews>
    <sheetView tabSelected="1" view="pageBreakPreview" topLeftCell="B1" zoomScaleNormal="100" zoomScaleSheetLayoutView="100" workbookViewId="0">
      <selection activeCell="K94" sqref="K94"/>
    </sheetView>
  </sheetViews>
  <sheetFormatPr baseColWidth="10" defaultRowHeight="14.4" x14ac:dyDescent="0.3"/>
  <cols>
    <col min="1" max="1" width="3.109375" customWidth="1"/>
    <col min="2" max="2" width="11" customWidth="1"/>
    <col min="3" max="3" width="39.6640625" customWidth="1"/>
    <col min="4" max="5" width="13.44140625" customWidth="1"/>
    <col min="6" max="6" width="17.44140625" customWidth="1"/>
    <col min="7" max="7" width="14.5546875" customWidth="1"/>
    <col min="8" max="8" width="15.6640625" customWidth="1"/>
    <col min="9" max="9" width="3.44140625" customWidth="1"/>
  </cols>
  <sheetData>
    <row r="2" spans="2:8" ht="73.5" customHeight="1" x14ac:dyDescent="0.3">
      <c r="B2" s="25" t="s">
        <v>0</v>
      </c>
      <c r="C2" s="25"/>
      <c r="D2" s="25"/>
      <c r="E2" s="25"/>
      <c r="F2" s="25"/>
      <c r="G2" s="26" t="s">
        <v>1</v>
      </c>
      <c r="H2" s="27"/>
    </row>
    <row r="3" spans="2:8" x14ac:dyDescent="0.3">
      <c r="B3" s="1"/>
      <c r="C3" s="1"/>
      <c r="D3" s="1"/>
      <c r="E3" s="1"/>
      <c r="F3" s="1"/>
      <c r="G3" s="1"/>
      <c r="H3" s="1"/>
    </row>
    <row r="4" spans="2:8" x14ac:dyDescent="0.3">
      <c r="B4" s="28" t="s">
        <v>23</v>
      </c>
      <c r="C4" s="28"/>
      <c r="D4" s="28"/>
      <c r="E4" s="28"/>
      <c r="F4" s="28"/>
      <c r="G4" s="28"/>
      <c r="H4" s="28"/>
    </row>
    <row r="5" spans="2:8" ht="61.5" customHeight="1" x14ac:dyDescent="0.3">
      <c r="B5" s="8" t="s">
        <v>19</v>
      </c>
      <c r="C5" s="31" t="s">
        <v>96</v>
      </c>
      <c r="D5" s="32"/>
      <c r="E5" s="32"/>
      <c r="F5" s="32"/>
      <c r="G5" s="32"/>
      <c r="H5" s="33"/>
    </row>
    <row r="6" spans="2:8" x14ac:dyDescent="0.3">
      <c r="B6" s="1"/>
      <c r="C6" s="1"/>
      <c r="D6" s="1"/>
      <c r="E6" s="1"/>
      <c r="F6" s="1"/>
      <c r="G6" s="1"/>
      <c r="H6" s="1"/>
    </row>
    <row r="7" spans="2:8" x14ac:dyDescent="0.3">
      <c r="B7" s="2" t="s">
        <v>2</v>
      </c>
      <c r="C7" s="12" t="s">
        <v>103</v>
      </c>
      <c r="D7" s="3" t="s">
        <v>3</v>
      </c>
      <c r="E7" s="4" t="s">
        <v>106</v>
      </c>
      <c r="F7" s="29" t="s">
        <v>4</v>
      </c>
      <c r="G7" s="30"/>
      <c r="H7" s="55">
        <v>46154</v>
      </c>
    </row>
    <row r="8" spans="2:8" x14ac:dyDescent="0.3">
      <c r="B8" s="2" t="s">
        <v>5</v>
      </c>
      <c r="C8" s="13" t="s">
        <v>104</v>
      </c>
      <c r="D8" s="3" t="s">
        <v>6</v>
      </c>
      <c r="E8" s="9" t="s">
        <v>107</v>
      </c>
      <c r="F8" s="29" t="s">
        <v>7</v>
      </c>
      <c r="G8" s="30"/>
      <c r="H8" s="5">
        <v>3102994176</v>
      </c>
    </row>
    <row r="9" spans="2:8" x14ac:dyDescent="0.3">
      <c r="B9" s="2" t="s">
        <v>8</v>
      </c>
      <c r="C9" s="14" t="s">
        <v>105</v>
      </c>
      <c r="D9" s="3" t="s">
        <v>9</v>
      </c>
      <c r="E9" s="9" t="s">
        <v>108</v>
      </c>
      <c r="F9" s="29" t="s">
        <v>10</v>
      </c>
      <c r="G9" s="30"/>
      <c r="H9" s="5">
        <v>3102994176</v>
      </c>
    </row>
    <row r="10" spans="2:8" x14ac:dyDescent="0.3">
      <c r="B10" s="1"/>
      <c r="C10" s="1"/>
      <c r="D10" s="1"/>
      <c r="E10" s="1"/>
      <c r="F10" s="1"/>
      <c r="G10" s="1"/>
      <c r="H10" s="6"/>
    </row>
    <row r="11" spans="2:8" ht="24.75" customHeight="1" x14ac:dyDescent="0.3">
      <c r="B11" s="36" t="s">
        <v>11</v>
      </c>
      <c r="C11" s="37"/>
      <c r="D11" s="37"/>
      <c r="E11" s="37"/>
      <c r="F11" s="37"/>
      <c r="G11" s="37"/>
      <c r="H11" s="38"/>
    </row>
    <row r="12" spans="2:8" ht="105" customHeight="1" x14ac:dyDescent="0.3">
      <c r="B12" s="39" t="s">
        <v>12</v>
      </c>
      <c r="C12" s="40"/>
      <c r="D12" s="40"/>
      <c r="E12" s="40"/>
      <c r="F12" s="40"/>
      <c r="G12" s="40"/>
      <c r="H12" s="41"/>
    </row>
    <row r="13" spans="2:8" ht="80.25" customHeight="1" x14ac:dyDescent="0.3">
      <c r="B13" s="42" t="s">
        <v>20</v>
      </c>
      <c r="C13" s="43"/>
      <c r="D13" s="43"/>
      <c r="E13" s="43"/>
      <c r="F13" s="43"/>
      <c r="G13" s="43"/>
      <c r="H13" s="44"/>
    </row>
    <row r="14" spans="2:8" x14ac:dyDescent="0.3">
      <c r="B14" s="1"/>
      <c r="C14" s="1"/>
      <c r="D14" s="1"/>
      <c r="E14" s="1"/>
      <c r="F14" s="1"/>
      <c r="G14" s="1"/>
      <c r="H14" s="1"/>
    </row>
    <row r="15" spans="2:8" x14ac:dyDescent="0.3">
      <c r="B15" s="45" t="s">
        <v>13</v>
      </c>
      <c r="C15" s="45"/>
      <c r="D15" s="45"/>
      <c r="E15" s="7" t="s">
        <v>102</v>
      </c>
      <c r="F15" s="1"/>
      <c r="G15" s="1"/>
      <c r="H15" s="1"/>
    </row>
    <row r="16" spans="2:8" x14ac:dyDescent="0.3">
      <c r="B16" s="1"/>
      <c r="C16" s="1"/>
      <c r="D16" s="1"/>
      <c r="E16" s="1"/>
      <c r="F16" s="1"/>
      <c r="G16" s="1"/>
      <c r="H16" s="1"/>
    </row>
    <row r="17" spans="2:8" ht="34.5" customHeight="1" x14ac:dyDescent="0.3">
      <c r="B17" s="10" t="s">
        <v>17</v>
      </c>
      <c r="C17" s="15" t="s">
        <v>18</v>
      </c>
      <c r="D17" s="17" t="s">
        <v>21</v>
      </c>
      <c r="E17" s="46" t="s">
        <v>22</v>
      </c>
      <c r="F17" s="47"/>
      <c r="G17" s="48" t="s">
        <v>14</v>
      </c>
      <c r="H17" s="48"/>
    </row>
    <row r="18" spans="2:8" ht="54" x14ac:dyDescent="0.3">
      <c r="B18" s="11">
        <v>1</v>
      </c>
      <c r="C18" s="22" t="s">
        <v>24</v>
      </c>
      <c r="D18" s="18">
        <v>38</v>
      </c>
      <c r="E18" s="34">
        <v>38600</v>
      </c>
      <c r="F18" s="35"/>
      <c r="G18" s="49">
        <f>D18*E18</f>
        <v>1466800</v>
      </c>
      <c r="H18" s="49"/>
    </row>
    <row r="19" spans="2:8" ht="36" x14ac:dyDescent="0.3">
      <c r="B19" s="11">
        <v>2</v>
      </c>
      <c r="C19" s="22" t="s">
        <v>25</v>
      </c>
      <c r="D19" s="21">
        <v>16</v>
      </c>
      <c r="E19" s="34">
        <v>15400</v>
      </c>
      <c r="F19" s="35"/>
      <c r="G19" s="49">
        <f t="shared" ref="G19:G82" si="0">D19*E19</f>
        <v>246400</v>
      </c>
      <c r="H19" s="49"/>
    </row>
    <row r="20" spans="2:8" ht="54" x14ac:dyDescent="0.3">
      <c r="B20" s="11">
        <v>3</v>
      </c>
      <c r="C20" s="22" t="s">
        <v>26</v>
      </c>
      <c r="D20" s="21">
        <v>10</v>
      </c>
      <c r="E20" s="34">
        <v>38000</v>
      </c>
      <c r="F20" s="35"/>
      <c r="G20" s="49">
        <f t="shared" si="0"/>
        <v>380000</v>
      </c>
      <c r="H20" s="49"/>
    </row>
    <row r="21" spans="2:8" ht="54" x14ac:dyDescent="0.3">
      <c r="B21" s="11">
        <v>4</v>
      </c>
      <c r="C21" s="22" t="s">
        <v>27</v>
      </c>
      <c r="D21" s="21">
        <v>9</v>
      </c>
      <c r="E21" s="56">
        <v>48000</v>
      </c>
      <c r="F21" s="35"/>
      <c r="G21" s="49">
        <f t="shared" si="0"/>
        <v>432000</v>
      </c>
      <c r="H21" s="49"/>
    </row>
    <row r="22" spans="2:8" ht="36" x14ac:dyDescent="0.3">
      <c r="B22" s="11">
        <v>5</v>
      </c>
      <c r="C22" s="22" t="s">
        <v>28</v>
      </c>
      <c r="D22" s="21">
        <v>6</v>
      </c>
      <c r="E22" s="34">
        <v>5500</v>
      </c>
      <c r="F22" s="35"/>
      <c r="G22" s="49">
        <f t="shared" si="0"/>
        <v>33000</v>
      </c>
      <c r="H22" s="49"/>
    </row>
    <row r="23" spans="2:8" ht="18" x14ac:dyDescent="0.3">
      <c r="B23" s="11">
        <v>6</v>
      </c>
      <c r="C23" s="22" t="s">
        <v>29</v>
      </c>
      <c r="D23" s="21">
        <v>4</v>
      </c>
      <c r="E23" s="34">
        <v>80000</v>
      </c>
      <c r="F23" s="35"/>
      <c r="G23" s="49">
        <f t="shared" si="0"/>
        <v>320000</v>
      </c>
      <c r="H23" s="49"/>
    </row>
    <row r="24" spans="2:8" ht="108" x14ac:dyDescent="0.3">
      <c r="B24" s="11">
        <v>7</v>
      </c>
      <c r="C24" s="22" t="s">
        <v>30</v>
      </c>
      <c r="D24" s="21">
        <v>1</v>
      </c>
      <c r="E24" s="34">
        <v>62000</v>
      </c>
      <c r="F24" s="35"/>
      <c r="G24" s="49">
        <f t="shared" si="0"/>
        <v>62000</v>
      </c>
      <c r="H24" s="49"/>
    </row>
    <row r="25" spans="2:8" ht="72" x14ac:dyDescent="0.3">
      <c r="B25" s="11">
        <v>8</v>
      </c>
      <c r="C25" s="22" t="s">
        <v>31</v>
      </c>
      <c r="D25" s="21">
        <v>1</v>
      </c>
      <c r="E25" s="34">
        <v>38900</v>
      </c>
      <c r="F25" s="35"/>
      <c r="G25" s="49">
        <f t="shared" si="0"/>
        <v>38900</v>
      </c>
      <c r="H25" s="49"/>
    </row>
    <row r="26" spans="2:8" ht="36" x14ac:dyDescent="0.3">
      <c r="B26" s="11">
        <v>9</v>
      </c>
      <c r="C26" s="22" t="s">
        <v>32</v>
      </c>
      <c r="D26" s="21">
        <v>3</v>
      </c>
      <c r="E26" s="34">
        <v>26500</v>
      </c>
      <c r="F26" s="35"/>
      <c r="G26" s="49">
        <f t="shared" si="0"/>
        <v>79500</v>
      </c>
      <c r="H26" s="49"/>
    </row>
    <row r="27" spans="2:8" ht="36" x14ac:dyDescent="0.3">
      <c r="B27" s="11">
        <v>10</v>
      </c>
      <c r="C27" s="22" t="s">
        <v>33</v>
      </c>
      <c r="D27" s="21">
        <v>2</v>
      </c>
      <c r="E27" s="34">
        <v>22600</v>
      </c>
      <c r="F27" s="35"/>
      <c r="G27" s="49">
        <f t="shared" si="0"/>
        <v>45200</v>
      </c>
      <c r="H27" s="49"/>
    </row>
    <row r="28" spans="2:8" ht="36" x14ac:dyDescent="0.3">
      <c r="B28" s="11">
        <v>11</v>
      </c>
      <c r="C28" s="22" t="s">
        <v>34</v>
      </c>
      <c r="D28" s="21">
        <v>11</v>
      </c>
      <c r="E28" s="34">
        <v>12600</v>
      </c>
      <c r="F28" s="35"/>
      <c r="G28" s="49">
        <f t="shared" si="0"/>
        <v>138600</v>
      </c>
      <c r="H28" s="49"/>
    </row>
    <row r="29" spans="2:8" ht="144" x14ac:dyDescent="0.3">
      <c r="B29" s="11">
        <v>12</v>
      </c>
      <c r="C29" s="22" t="s">
        <v>35</v>
      </c>
      <c r="D29" s="21">
        <v>9</v>
      </c>
      <c r="E29" s="34">
        <v>27800</v>
      </c>
      <c r="F29" s="35"/>
      <c r="G29" s="49">
        <f t="shared" si="0"/>
        <v>250200</v>
      </c>
      <c r="H29" s="49"/>
    </row>
    <row r="30" spans="2:8" ht="342" x14ac:dyDescent="0.3">
      <c r="B30" s="11">
        <v>13</v>
      </c>
      <c r="C30" s="22" t="s">
        <v>36</v>
      </c>
      <c r="D30" s="21">
        <v>1</v>
      </c>
      <c r="E30" s="34">
        <v>135000</v>
      </c>
      <c r="F30" s="35"/>
      <c r="G30" s="49">
        <f t="shared" si="0"/>
        <v>135000</v>
      </c>
      <c r="H30" s="49"/>
    </row>
    <row r="31" spans="2:8" ht="36" x14ac:dyDescent="0.3">
      <c r="B31" s="11">
        <v>14</v>
      </c>
      <c r="C31" s="22" t="s">
        <v>37</v>
      </c>
      <c r="D31" s="21">
        <v>25</v>
      </c>
      <c r="E31" s="34">
        <v>8500</v>
      </c>
      <c r="F31" s="35"/>
      <c r="G31" s="49">
        <f t="shared" si="0"/>
        <v>212500</v>
      </c>
      <c r="H31" s="49"/>
    </row>
    <row r="32" spans="2:8" ht="72" x14ac:dyDescent="0.3">
      <c r="B32" s="11">
        <v>15</v>
      </c>
      <c r="C32" s="22" t="s">
        <v>38</v>
      </c>
      <c r="D32" s="21">
        <v>34</v>
      </c>
      <c r="E32" s="34">
        <v>22000</v>
      </c>
      <c r="F32" s="35"/>
      <c r="G32" s="49">
        <f t="shared" si="0"/>
        <v>748000</v>
      </c>
      <c r="H32" s="49"/>
    </row>
    <row r="33" spans="2:8" ht="36" x14ac:dyDescent="0.3">
      <c r="B33" s="11">
        <v>16</v>
      </c>
      <c r="C33" s="22" t="s">
        <v>39</v>
      </c>
      <c r="D33" s="21">
        <v>5</v>
      </c>
      <c r="E33" s="34">
        <v>26000</v>
      </c>
      <c r="F33" s="35"/>
      <c r="G33" s="49">
        <f t="shared" si="0"/>
        <v>130000</v>
      </c>
      <c r="H33" s="49"/>
    </row>
    <row r="34" spans="2:8" ht="72" x14ac:dyDescent="0.3">
      <c r="B34" s="11">
        <v>17</v>
      </c>
      <c r="C34" s="22" t="s">
        <v>40</v>
      </c>
      <c r="D34" s="21">
        <v>1700</v>
      </c>
      <c r="E34" s="34">
        <v>6500</v>
      </c>
      <c r="F34" s="35"/>
      <c r="G34" s="49">
        <f t="shared" si="0"/>
        <v>11050000</v>
      </c>
      <c r="H34" s="49"/>
    </row>
    <row r="35" spans="2:8" ht="126" x14ac:dyDescent="0.3">
      <c r="B35" s="11">
        <v>18</v>
      </c>
      <c r="C35" s="22" t="s">
        <v>41</v>
      </c>
      <c r="D35" s="21">
        <v>3</v>
      </c>
      <c r="E35" s="34">
        <v>9500</v>
      </c>
      <c r="F35" s="35"/>
      <c r="G35" s="49">
        <f t="shared" si="0"/>
        <v>28500</v>
      </c>
      <c r="H35" s="49"/>
    </row>
    <row r="36" spans="2:8" ht="72" x14ac:dyDescent="0.3">
      <c r="B36" s="11">
        <v>19</v>
      </c>
      <c r="C36" s="22" t="s">
        <v>42</v>
      </c>
      <c r="D36" s="21">
        <v>15</v>
      </c>
      <c r="E36" s="34">
        <v>58000</v>
      </c>
      <c r="F36" s="35"/>
      <c r="G36" s="49">
        <f t="shared" si="0"/>
        <v>870000</v>
      </c>
      <c r="H36" s="49"/>
    </row>
    <row r="37" spans="2:8" ht="126" x14ac:dyDescent="0.3">
      <c r="B37" s="11">
        <v>20</v>
      </c>
      <c r="C37" s="22" t="s">
        <v>43</v>
      </c>
      <c r="D37" s="21">
        <v>34</v>
      </c>
      <c r="E37" s="34">
        <v>9000</v>
      </c>
      <c r="F37" s="35"/>
      <c r="G37" s="49">
        <f t="shared" si="0"/>
        <v>306000</v>
      </c>
      <c r="H37" s="49"/>
    </row>
    <row r="38" spans="2:8" ht="36" x14ac:dyDescent="0.3">
      <c r="B38" s="11">
        <v>21</v>
      </c>
      <c r="C38" s="22" t="s">
        <v>44</v>
      </c>
      <c r="D38" s="21">
        <v>36</v>
      </c>
      <c r="E38" s="34">
        <v>16500</v>
      </c>
      <c r="F38" s="35"/>
      <c r="G38" s="49">
        <f t="shared" si="0"/>
        <v>594000</v>
      </c>
      <c r="H38" s="49"/>
    </row>
    <row r="39" spans="2:8" ht="36" x14ac:dyDescent="0.3">
      <c r="B39" s="11">
        <v>22</v>
      </c>
      <c r="C39" s="23" t="s">
        <v>45</v>
      </c>
      <c r="D39" s="21">
        <v>9</v>
      </c>
      <c r="E39" s="34">
        <v>2600</v>
      </c>
      <c r="F39" s="35"/>
      <c r="G39" s="49">
        <f t="shared" si="0"/>
        <v>23400</v>
      </c>
      <c r="H39" s="49"/>
    </row>
    <row r="40" spans="2:8" ht="108" x14ac:dyDescent="0.3">
      <c r="B40" s="11">
        <v>23</v>
      </c>
      <c r="C40" s="22" t="s">
        <v>46</v>
      </c>
      <c r="D40" s="21">
        <v>8</v>
      </c>
      <c r="E40" s="34">
        <v>37000</v>
      </c>
      <c r="F40" s="35"/>
      <c r="G40" s="49">
        <f t="shared" si="0"/>
        <v>296000</v>
      </c>
      <c r="H40" s="49"/>
    </row>
    <row r="41" spans="2:8" ht="90" x14ac:dyDescent="0.3">
      <c r="B41" s="11">
        <v>24</v>
      </c>
      <c r="C41" s="22" t="s">
        <v>47</v>
      </c>
      <c r="D41" s="21">
        <v>2</v>
      </c>
      <c r="E41" s="34">
        <v>65000</v>
      </c>
      <c r="F41" s="35"/>
      <c r="G41" s="49">
        <f t="shared" si="0"/>
        <v>130000</v>
      </c>
      <c r="H41" s="49"/>
    </row>
    <row r="42" spans="2:8" ht="18" x14ac:dyDescent="0.3">
      <c r="B42" s="11">
        <v>25</v>
      </c>
      <c r="C42" s="22" t="s">
        <v>48</v>
      </c>
      <c r="D42" s="21">
        <v>1</v>
      </c>
      <c r="E42" s="56">
        <v>8500</v>
      </c>
      <c r="F42" s="35"/>
      <c r="G42" s="49">
        <f t="shared" si="0"/>
        <v>8500</v>
      </c>
      <c r="H42" s="49"/>
    </row>
    <row r="43" spans="2:8" ht="54" x14ac:dyDescent="0.3">
      <c r="B43" s="11">
        <v>26</v>
      </c>
      <c r="C43" s="22" t="s">
        <v>49</v>
      </c>
      <c r="D43" s="21">
        <v>5</v>
      </c>
      <c r="E43" s="34">
        <v>80000</v>
      </c>
      <c r="F43" s="35"/>
      <c r="G43" s="49">
        <f t="shared" si="0"/>
        <v>400000</v>
      </c>
      <c r="H43" s="49"/>
    </row>
    <row r="44" spans="2:8" ht="36" x14ac:dyDescent="0.3">
      <c r="B44" s="11">
        <v>27</v>
      </c>
      <c r="C44" s="22" t="s">
        <v>50</v>
      </c>
      <c r="D44" s="21">
        <v>11</v>
      </c>
      <c r="E44" s="34">
        <v>36500</v>
      </c>
      <c r="F44" s="35"/>
      <c r="G44" s="49">
        <f t="shared" si="0"/>
        <v>401500</v>
      </c>
      <c r="H44" s="49"/>
    </row>
    <row r="45" spans="2:8" ht="54" x14ac:dyDescent="0.3">
      <c r="B45" s="11">
        <v>28</v>
      </c>
      <c r="C45" s="22" t="s">
        <v>51</v>
      </c>
      <c r="D45" s="21">
        <v>9</v>
      </c>
      <c r="E45" s="56">
        <v>32000</v>
      </c>
      <c r="F45" s="35"/>
      <c r="G45" s="49">
        <f t="shared" si="0"/>
        <v>288000</v>
      </c>
      <c r="H45" s="49"/>
    </row>
    <row r="46" spans="2:8" ht="108" x14ac:dyDescent="0.3">
      <c r="B46" s="11">
        <v>29</v>
      </c>
      <c r="C46" s="22" t="s">
        <v>52</v>
      </c>
      <c r="D46" s="21">
        <v>5</v>
      </c>
      <c r="E46" s="34">
        <v>6500</v>
      </c>
      <c r="F46" s="35"/>
      <c r="G46" s="49">
        <f t="shared" si="0"/>
        <v>32500</v>
      </c>
      <c r="H46" s="49"/>
    </row>
    <row r="47" spans="2:8" ht="36" x14ac:dyDescent="0.3">
      <c r="B47" s="11">
        <v>30</v>
      </c>
      <c r="C47" s="22" t="s">
        <v>53</v>
      </c>
      <c r="D47" s="21">
        <v>86</v>
      </c>
      <c r="E47" s="34">
        <v>6500</v>
      </c>
      <c r="F47" s="35"/>
      <c r="G47" s="49">
        <f t="shared" si="0"/>
        <v>559000</v>
      </c>
      <c r="H47" s="49"/>
    </row>
    <row r="48" spans="2:8" ht="144" x14ac:dyDescent="0.3">
      <c r="B48" s="11">
        <v>31</v>
      </c>
      <c r="C48" s="22" t="s">
        <v>54</v>
      </c>
      <c r="D48" s="21">
        <v>5</v>
      </c>
      <c r="E48" s="34">
        <v>5000</v>
      </c>
      <c r="F48" s="35"/>
      <c r="G48" s="49">
        <f t="shared" si="0"/>
        <v>25000</v>
      </c>
      <c r="H48" s="49"/>
    </row>
    <row r="49" spans="2:8" ht="72" x14ac:dyDescent="0.3">
      <c r="B49" s="11">
        <v>32</v>
      </c>
      <c r="C49" s="22" t="s">
        <v>55</v>
      </c>
      <c r="D49" s="21">
        <v>22</v>
      </c>
      <c r="E49" s="34">
        <v>130500</v>
      </c>
      <c r="F49" s="35"/>
      <c r="G49" s="49">
        <f t="shared" si="0"/>
        <v>2871000</v>
      </c>
      <c r="H49" s="49"/>
    </row>
    <row r="50" spans="2:8" ht="90" x14ac:dyDescent="0.3">
      <c r="B50" s="11">
        <v>33</v>
      </c>
      <c r="C50" s="22" t="s">
        <v>56</v>
      </c>
      <c r="D50" s="21">
        <v>2</v>
      </c>
      <c r="E50" s="34">
        <v>62000</v>
      </c>
      <c r="F50" s="35"/>
      <c r="G50" s="49">
        <f t="shared" si="0"/>
        <v>124000</v>
      </c>
      <c r="H50" s="49"/>
    </row>
    <row r="51" spans="2:8" ht="72" x14ac:dyDescent="0.3">
      <c r="B51" s="11">
        <v>34</v>
      </c>
      <c r="C51" s="22" t="s">
        <v>57</v>
      </c>
      <c r="D51" s="21">
        <v>21</v>
      </c>
      <c r="E51" s="34">
        <v>16400</v>
      </c>
      <c r="F51" s="35"/>
      <c r="G51" s="49">
        <f t="shared" si="0"/>
        <v>344400</v>
      </c>
      <c r="H51" s="49"/>
    </row>
    <row r="52" spans="2:8" ht="108" x14ac:dyDescent="0.3">
      <c r="B52" s="11">
        <v>35</v>
      </c>
      <c r="C52" s="22" t="s">
        <v>58</v>
      </c>
      <c r="D52" s="21">
        <v>2</v>
      </c>
      <c r="E52" s="34">
        <v>35000</v>
      </c>
      <c r="F52" s="35"/>
      <c r="G52" s="49">
        <f t="shared" si="0"/>
        <v>70000</v>
      </c>
      <c r="H52" s="49"/>
    </row>
    <row r="53" spans="2:8" ht="54" x14ac:dyDescent="0.3">
      <c r="B53" s="11">
        <v>36</v>
      </c>
      <c r="C53" s="22" t="s">
        <v>59</v>
      </c>
      <c r="D53" s="21">
        <v>45</v>
      </c>
      <c r="E53" s="34">
        <v>1100</v>
      </c>
      <c r="F53" s="35"/>
      <c r="G53" s="49">
        <f t="shared" si="0"/>
        <v>49500</v>
      </c>
      <c r="H53" s="49"/>
    </row>
    <row r="54" spans="2:8" ht="36" x14ac:dyDescent="0.3">
      <c r="B54" s="11">
        <v>37</v>
      </c>
      <c r="C54" s="22" t="s">
        <v>60</v>
      </c>
      <c r="D54" s="21">
        <v>10</v>
      </c>
      <c r="E54" s="34">
        <v>11500</v>
      </c>
      <c r="F54" s="35"/>
      <c r="G54" s="49">
        <f t="shared" si="0"/>
        <v>115000</v>
      </c>
      <c r="H54" s="49"/>
    </row>
    <row r="55" spans="2:8" ht="180" x14ac:dyDescent="0.3">
      <c r="B55" s="11">
        <v>38</v>
      </c>
      <c r="C55" s="22" t="s">
        <v>61</v>
      </c>
      <c r="D55" s="21">
        <v>2</v>
      </c>
      <c r="E55" s="56">
        <v>132000</v>
      </c>
      <c r="F55" s="35"/>
      <c r="G55" s="49">
        <f t="shared" si="0"/>
        <v>264000</v>
      </c>
      <c r="H55" s="49"/>
    </row>
    <row r="56" spans="2:8" ht="216" x14ac:dyDescent="0.3">
      <c r="B56" s="11">
        <v>39</v>
      </c>
      <c r="C56" s="22" t="s">
        <v>97</v>
      </c>
      <c r="D56" s="21">
        <v>5</v>
      </c>
      <c r="E56" s="56">
        <v>30000</v>
      </c>
      <c r="F56" s="35"/>
      <c r="G56" s="49">
        <f t="shared" si="0"/>
        <v>150000</v>
      </c>
      <c r="H56" s="49"/>
    </row>
    <row r="57" spans="2:8" ht="54" x14ac:dyDescent="0.3">
      <c r="B57" s="11">
        <v>40</v>
      </c>
      <c r="C57" s="22" t="s">
        <v>62</v>
      </c>
      <c r="D57" s="21">
        <v>136</v>
      </c>
      <c r="E57" s="56">
        <v>13600</v>
      </c>
      <c r="F57" s="35"/>
      <c r="G57" s="49">
        <f t="shared" si="0"/>
        <v>1849600</v>
      </c>
      <c r="H57" s="49"/>
    </row>
    <row r="58" spans="2:8" ht="18" x14ac:dyDescent="0.3">
      <c r="B58" s="11">
        <v>41</v>
      </c>
      <c r="C58" s="22" t="s">
        <v>63</v>
      </c>
      <c r="D58" s="21">
        <v>33</v>
      </c>
      <c r="E58" s="56">
        <v>5700</v>
      </c>
      <c r="F58" s="35"/>
      <c r="G58" s="49">
        <f t="shared" si="0"/>
        <v>188100</v>
      </c>
      <c r="H58" s="49"/>
    </row>
    <row r="59" spans="2:8" ht="144" x14ac:dyDescent="0.3">
      <c r="B59" s="11">
        <v>42</v>
      </c>
      <c r="C59" s="22" t="s">
        <v>64</v>
      </c>
      <c r="D59" s="21">
        <v>48</v>
      </c>
      <c r="E59" s="56">
        <v>41000</v>
      </c>
      <c r="F59" s="35"/>
      <c r="G59" s="49">
        <f t="shared" si="0"/>
        <v>1968000</v>
      </c>
      <c r="H59" s="49"/>
    </row>
    <row r="60" spans="2:8" ht="36" x14ac:dyDescent="0.3">
      <c r="B60" s="11">
        <v>43</v>
      </c>
      <c r="C60" s="22" t="s">
        <v>65</v>
      </c>
      <c r="D60" s="21">
        <v>37</v>
      </c>
      <c r="E60" s="56">
        <v>40000</v>
      </c>
      <c r="F60" s="35"/>
      <c r="G60" s="49">
        <f t="shared" si="0"/>
        <v>1480000</v>
      </c>
      <c r="H60" s="49"/>
    </row>
    <row r="61" spans="2:8" ht="198" x14ac:dyDescent="0.3">
      <c r="B61" s="11">
        <v>44</v>
      </c>
      <c r="C61" s="22" t="s">
        <v>66</v>
      </c>
      <c r="D61" s="21">
        <v>5</v>
      </c>
      <c r="E61" s="56">
        <v>10000</v>
      </c>
      <c r="F61" s="35"/>
      <c r="G61" s="49">
        <f t="shared" si="0"/>
        <v>50000</v>
      </c>
      <c r="H61" s="49"/>
    </row>
    <row r="62" spans="2:8" ht="54" x14ac:dyDescent="0.3">
      <c r="B62" s="11">
        <v>45</v>
      </c>
      <c r="C62" s="22" t="s">
        <v>67</v>
      </c>
      <c r="D62" s="21">
        <v>20</v>
      </c>
      <c r="E62" s="56">
        <v>26400</v>
      </c>
      <c r="F62" s="35"/>
      <c r="G62" s="49">
        <f t="shared" si="0"/>
        <v>528000</v>
      </c>
      <c r="H62" s="49"/>
    </row>
    <row r="63" spans="2:8" ht="36" x14ac:dyDescent="0.3">
      <c r="B63" s="11">
        <v>46</v>
      </c>
      <c r="C63" s="22" t="s">
        <v>68</v>
      </c>
      <c r="D63" s="21">
        <v>20</v>
      </c>
      <c r="E63" s="56">
        <v>23500</v>
      </c>
      <c r="F63" s="35"/>
      <c r="G63" s="49">
        <f t="shared" si="0"/>
        <v>470000</v>
      </c>
      <c r="H63" s="49"/>
    </row>
    <row r="64" spans="2:8" ht="36" x14ac:dyDescent="0.3">
      <c r="B64" s="11">
        <v>47</v>
      </c>
      <c r="C64" s="22" t="s">
        <v>69</v>
      </c>
      <c r="D64" s="21">
        <v>40</v>
      </c>
      <c r="E64" s="56">
        <v>42000</v>
      </c>
      <c r="F64" s="35"/>
      <c r="G64" s="49">
        <f t="shared" si="0"/>
        <v>1680000</v>
      </c>
      <c r="H64" s="49"/>
    </row>
    <row r="65" spans="2:8" ht="126" x14ac:dyDescent="0.3">
      <c r="B65" s="11">
        <v>48</v>
      </c>
      <c r="C65" s="22" t="s">
        <v>70</v>
      </c>
      <c r="D65" s="21">
        <v>40</v>
      </c>
      <c r="E65" s="56">
        <v>52000</v>
      </c>
      <c r="F65" s="35"/>
      <c r="G65" s="49">
        <f t="shared" si="0"/>
        <v>2080000</v>
      </c>
      <c r="H65" s="49"/>
    </row>
    <row r="66" spans="2:8" ht="180" x14ac:dyDescent="0.3">
      <c r="B66" s="11">
        <v>49</v>
      </c>
      <c r="C66" s="24" t="s">
        <v>98</v>
      </c>
      <c r="D66" s="21">
        <v>450</v>
      </c>
      <c r="E66" s="56">
        <v>35600</v>
      </c>
      <c r="F66" s="35"/>
      <c r="G66" s="49">
        <f t="shared" si="0"/>
        <v>16020000</v>
      </c>
      <c r="H66" s="49"/>
    </row>
    <row r="67" spans="2:8" ht="162" x14ac:dyDescent="0.3">
      <c r="B67" s="11">
        <v>50</v>
      </c>
      <c r="C67" s="24" t="s">
        <v>71</v>
      </c>
      <c r="D67" s="21">
        <v>8</v>
      </c>
      <c r="E67" s="56">
        <v>48900</v>
      </c>
      <c r="F67" s="35"/>
      <c r="G67" s="49">
        <f t="shared" si="0"/>
        <v>391200</v>
      </c>
      <c r="H67" s="49"/>
    </row>
    <row r="68" spans="2:8" ht="54" x14ac:dyDescent="0.3">
      <c r="B68" s="11">
        <v>51</v>
      </c>
      <c r="C68" s="24" t="s">
        <v>72</v>
      </c>
      <c r="D68" s="21">
        <v>2</v>
      </c>
      <c r="E68" s="56">
        <v>28700</v>
      </c>
      <c r="F68" s="35"/>
      <c r="G68" s="49">
        <f t="shared" si="0"/>
        <v>57400</v>
      </c>
      <c r="H68" s="49"/>
    </row>
    <row r="69" spans="2:8" ht="90" x14ac:dyDescent="0.3">
      <c r="B69" s="11">
        <v>52</v>
      </c>
      <c r="C69" s="24" t="s">
        <v>73</v>
      </c>
      <c r="D69" s="21">
        <v>2</v>
      </c>
      <c r="E69" s="56">
        <v>28700</v>
      </c>
      <c r="F69" s="35"/>
      <c r="G69" s="49">
        <f t="shared" si="0"/>
        <v>57400</v>
      </c>
      <c r="H69" s="49"/>
    </row>
    <row r="70" spans="2:8" ht="36" x14ac:dyDescent="0.3">
      <c r="B70" s="11">
        <v>53</v>
      </c>
      <c r="C70" s="24" t="s">
        <v>74</v>
      </c>
      <c r="D70" s="21">
        <v>2</v>
      </c>
      <c r="E70" s="56">
        <v>26400</v>
      </c>
      <c r="F70" s="35"/>
      <c r="G70" s="49">
        <f t="shared" si="0"/>
        <v>52800</v>
      </c>
      <c r="H70" s="49"/>
    </row>
    <row r="71" spans="2:8" ht="72" x14ac:dyDescent="0.3">
      <c r="B71" s="11">
        <v>54</v>
      </c>
      <c r="C71" s="24" t="s">
        <v>75</v>
      </c>
      <c r="D71" s="21">
        <v>40</v>
      </c>
      <c r="E71" s="56">
        <v>3200</v>
      </c>
      <c r="F71" s="35"/>
      <c r="G71" s="49">
        <f t="shared" si="0"/>
        <v>128000</v>
      </c>
      <c r="H71" s="49"/>
    </row>
    <row r="72" spans="2:8" ht="36" x14ac:dyDescent="0.3">
      <c r="B72" s="11">
        <v>55</v>
      </c>
      <c r="C72" s="22" t="s">
        <v>76</v>
      </c>
      <c r="D72" s="21">
        <v>40</v>
      </c>
      <c r="E72" s="56">
        <v>11500</v>
      </c>
      <c r="F72" s="35"/>
      <c r="G72" s="49">
        <f t="shared" si="0"/>
        <v>460000</v>
      </c>
      <c r="H72" s="49"/>
    </row>
    <row r="73" spans="2:8" ht="126" x14ac:dyDescent="0.3">
      <c r="B73" s="11">
        <v>56</v>
      </c>
      <c r="C73" s="22" t="s">
        <v>77</v>
      </c>
      <c r="D73" s="21">
        <v>20</v>
      </c>
      <c r="E73" s="56">
        <v>33600</v>
      </c>
      <c r="F73" s="35"/>
      <c r="G73" s="49">
        <f t="shared" si="0"/>
        <v>672000</v>
      </c>
      <c r="H73" s="49"/>
    </row>
    <row r="74" spans="2:8" ht="108" x14ac:dyDescent="0.3">
      <c r="B74" s="11">
        <v>57</v>
      </c>
      <c r="C74" s="22" t="s">
        <v>78</v>
      </c>
      <c r="D74" s="21">
        <v>20</v>
      </c>
      <c r="E74" s="56">
        <v>34100</v>
      </c>
      <c r="F74" s="35"/>
      <c r="G74" s="49">
        <f t="shared" si="0"/>
        <v>682000</v>
      </c>
      <c r="H74" s="49"/>
    </row>
    <row r="75" spans="2:8" ht="90" x14ac:dyDescent="0.3">
      <c r="B75" s="11">
        <v>58</v>
      </c>
      <c r="C75" s="22" t="s">
        <v>99</v>
      </c>
      <c r="D75" s="21">
        <v>12</v>
      </c>
      <c r="E75" s="56">
        <v>13500</v>
      </c>
      <c r="F75" s="35"/>
      <c r="G75" s="49">
        <f t="shared" si="0"/>
        <v>162000</v>
      </c>
      <c r="H75" s="49"/>
    </row>
    <row r="76" spans="2:8" ht="54" x14ac:dyDescent="0.3">
      <c r="B76" s="11">
        <v>59</v>
      </c>
      <c r="C76" s="22" t="s">
        <v>79</v>
      </c>
      <c r="D76" s="21">
        <v>4</v>
      </c>
      <c r="E76" s="56">
        <v>110900</v>
      </c>
      <c r="F76" s="35"/>
      <c r="G76" s="49">
        <f t="shared" si="0"/>
        <v>443600</v>
      </c>
      <c r="H76" s="49"/>
    </row>
    <row r="77" spans="2:8" ht="108" x14ac:dyDescent="0.3">
      <c r="B77" s="11">
        <v>60</v>
      </c>
      <c r="C77" s="22" t="s">
        <v>80</v>
      </c>
      <c r="D77" s="21">
        <v>40</v>
      </c>
      <c r="E77" s="56">
        <v>62000</v>
      </c>
      <c r="F77" s="35"/>
      <c r="G77" s="49">
        <f t="shared" si="0"/>
        <v>2480000</v>
      </c>
      <c r="H77" s="49"/>
    </row>
    <row r="78" spans="2:8" ht="54" x14ac:dyDescent="0.3">
      <c r="B78" s="11">
        <v>61</v>
      </c>
      <c r="C78" s="22" t="s">
        <v>100</v>
      </c>
      <c r="D78" s="21">
        <v>80</v>
      </c>
      <c r="E78" s="56">
        <v>2800</v>
      </c>
      <c r="F78" s="35"/>
      <c r="G78" s="49">
        <f t="shared" si="0"/>
        <v>224000</v>
      </c>
      <c r="H78" s="49"/>
    </row>
    <row r="79" spans="2:8" ht="72" x14ac:dyDescent="0.3">
      <c r="B79" s="11">
        <v>62</v>
      </c>
      <c r="C79" s="22" t="s">
        <v>81</v>
      </c>
      <c r="D79" s="21">
        <v>40</v>
      </c>
      <c r="E79" s="56">
        <v>15000</v>
      </c>
      <c r="F79" s="35"/>
      <c r="G79" s="49">
        <f t="shared" si="0"/>
        <v>600000</v>
      </c>
      <c r="H79" s="49"/>
    </row>
    <row r="80" spans="2:8" ht="72" x14ac:dyDescent="0.3">
      <c r="B80" s="11">
        <v>63</v>
      </c>
      <c r="C80" s="22" t="s">
        <v>82</v>
      </c>
      <c r="D80" s="21">
        <v>2</v>
      </c>
      <c r="E80" s="56">
        <v>18600</v>
      </c>
      <c r="F80" s="35"/>
      <c r="G80" s="49">
        <f t="shared" si="0"/>
        <v>37200</v>
      </c>
      <c r="H80" s="49"/>
    </row>
    <row r="81" spans="2:8" ht="108" x14ac:dyDescent="0.3">
      <c r="B81" s="11">
        <v>64</v>
      </c>
      <c r="C81" s="22" t="s">
        <v>83</v>
      </c>
      <c r="D81" s="21">
        <v>20</v>
      </c>
      <c r="E81" s="56">
        <v>14900</v>
      </c>
      <c r="F81" s="35"/>
      <c r="G81" s="49">
        <f t="shared" si="0"/>
        <v>298000</v>
      </c>
      <c r="H81" s="49"/>
    </row>
    <row r="82" spans="2:8" ht="108" x14ac:dyDescent="0.3">
      <c r="B82" s="11">
        <v>65</v>
      </c>
      <c r="C82" s="19" t="s">
        <v>84</v>
      </c>
      <c r="D82" s="21">
        <v>4</v>
      </c>
      <c r="E82" s="56">
        <v>32600</v>
      </c>
      <c r="F82" s="35"/>
      <c r="G82" s="49">
        <f t="shared" si="0"/>
        <v>130400</v>
      </c>
      <c r="H82" s="49"/>
    </row>
    <row r="83" spans="2:8" ht="36" x14ac:dyDescent="0.3">
      <c r="B83" s="11">
        <v>66</v>
      </c>
      <c r="C83" s="20" t="s">
        <v>85</v>
      </c>
      <c r="D83" s="21">
        <v>42</v>
      </c>
      <c r="E83" s="56">
        <v>9500</v>
      </c>
      <c r="F83" s="35"/>
      <c r="G83" s="49">
        <f t="shared" ref="G83:G94" si="1">D83*E83</f>
        <v>399000</v>
      </c>
      <c r="H83" s="49"/>
    </row>
    <row r="84" spans="2:8" ht="90" x14ac:dyDescent="0.3">
      <c r="B84" s="11">
        <v>67</v>
      </c>
      <c r="C84" s="20" t="s">
        <v>86</v>
      </c>
      <c r="D84" s="21">
        <v>20</v>
      </c>
      <c r="E84" s="56">
        <v>83200</v>
      </c>
      <c r="F84" s="35"/>
      <c r="G84" s="49">
        <f t="shared" si="1"/>
        <v>1664000</v>
      </c>
      <c r="H84" s="49"/>
    </row>
    <row r="85" spans="2:8" ht="54" x14ac:dyDescent="0.3">
      <c r="B85" s="11">
        <v>68</v>
      </c>
      <c r="C85" s="22" t="s">
        <v>101</v>
      </c>
      <c r="D85" s="21">
        <v>2</v>
      </c>
      <c r="E85" s="56">
        <v>35900</v>
      </c>
      <c r="F85" s="35"/>
      <c r="G85" s="49">
        <f t="shared" si="1"/>
        <v>71800</v>
      </c>
      <c r="H85" s="49"/>
    </row>
    <row r="86" spans="2:8" ht="36" x14ac:dyDescent="0.3">
      <c r="B86" s="11">
        <v>69</v>
      </c>
      <c r="C86" s="22" t="s">
        <v>87</v>
      </c>
      <c r="D86" s="21">
        <v>2</v>
      </c>
      <c r="E86" s="56">
        <v>14900</v>
      </c>
      <c r="F86" s="35"/>
      <c r="G86" s="49">
        <f t="shared" si="1"/>
        <v>29800</v>
      </c>
      <c r="H86" s="49"/>
    </row>
    <row r="87" spans="2:8" ht="36" x14ac:dyDescent="0.3">
      <c r="B87" s="11">
        <v>70</v>
      </c>
      <c r="C87" s="22" t="s">
        <v>88</v>
      </c>
      <c r="D87" s="21">
        <v>2</v>
      </c>
      <c r="E87" s="56">
        <v>18950</v>
      </c>
      <c r="F87" s="35"/>
      <c r="G87" s="49">
        <f t="shared" si="1"/>
        <v>37900</v>
      </c>
      <c r="H87" s="49"/>
    </row>
    <row r="88" spans="2:8" ht="18" x14ac:dyDescent="0.3">
      <c r="B88" s="11">
        <v>71</v>
      </c>
      <c r="C88" s="22" t="s">
        <v>89</v>
      </c>
      <c r="D88" s="21">
        <v>2</v>
      </c>
      <c r="E88" s="56">
        <v>7600</v>
      </c>
      <c r="F88" s="35"/>
      <c r="G88" s="49">
        <f t="shared" si="1"/>
        <v>15200</v>
      </c>
      <c r="H88" s="49"/>
    </row>
    <row r="89" spans="2:8" ht="72" x14ac:dyDescent="0.3">
      <c r="B89" s="11">
        <v>72</v>
      </c>
      <c r="C89" s="22" t="s">
        <v>90</v>
      </c>
      <c r="D89" s="21">
        <v>46</v>
      </c>
      <c r="E89" s="56">
        <v>16400</v>
      </c>
      <c r="F89" s="35"/>
      <c r="G89" s="49">
        <f t="shared" si="1"/>
        <v>754400</v>
      </c>
      <c r="H89" s="49"/>
    </row>
    <row r="90" spans="2:8" ht="36" x14ac:dyDescent="0.3">
      <c r="B90" s="11">
        <v>73</v>
      </c>
      <c r="C90" s="22" t="s">
        <v>91</v>
      </c>
      <c r="D90" s="21">
        <v>2</v>
      </c>
      <c r="E90" s="56">
        <v>37400</v>
      </c>
      <c r="F90" s="35"/>
      <c r="G90" s="49">
        <f t="shared" si="1"/>
        <v>74800</v>
      </c>
      <c r="H90" s="49"/>
    </row>
    <row r="91" spans="2:8" ht="54" x14ac:dyDescent="0.3">
      <c r="B91" s="11">
        <v>74</v>
      </c>
      <c r="C91" s="22" t="s">
        <v>92</v>
      </c>
      <c r="D91" s="21">
        <v>20</v>
      </c>
      <c r="E91" s="56">
        <v>17800</v>
      </c>
      <c r="F91" s="35"/>
      <c r="G91" s="49">
        <f t="shared" si="1"/>
        <v>356000</v>
      </c>
      <c r="H91" s="49"/>
    </row>
    <row r="92" spans="2:8" ht="108" x14ac:dyDescent="0.3">
      <c r="B92" s="11">
        <v>75</v>
      </c>
      <c r="C92" s="22" t="s">
        <v>93</v>
      </c>
      <c r="D92" s="21">
        <v>20</v>
      </c>
      <c r="E92" s="56">
        <v>117800</v>
      </c>
      <c r="F92" s="35"/>
      <c r="G92" s="49">
        <f t="shared" si="1"/>
        <v>2356000</v>
      </c>
      <c r="H92" s="49"/>
    </row>
    <row r="93" spans="2:8" ht="90" x14ac:dyDescent="0.3">
      <c r="B93" s="11">
        <v>76</v>
      </c>
      <c r="C93" s="22" t="s">
        <v>94</v>
      </c>
      <c r="D93" s="21">
        <v>20</v>
      </c>
      <c r="E93" s="56">
        <v>12600</v>
      </c>
      <c r="F93" s="35"/>
      <c r="G93" s="49">
        <f t="shared" si="1"/>
        <v>252000</v>
      </c>
      <c r="H93" s="49"/>
    </row>
    <row r="94" spans="2:8" ht="144" x14ac:dyDescent="0.3">
      <c r="B94" s="11">
        <v>77</v>
      </c>
      <c r="C94" s="16" t="s">
        <v>95</v>
      </c>
      <c r="D94" s="21">
        <v>4</v>
      </c>
      <c r="E94" s="56">
        <v>125600</v>
      </c>
      <c r="F94" s="35"/>
      <c r="G94" s="49">
        <f t="shared" si="1"/>
        <v>502400</v>
      </c>
      <c r="H94" s="49"/>
    </row>
    <row r="95" spans="2:8" ht="25.5" customHeight="1" x14ac:dyDescent="0.3">
      <c r="B95" s="53" t="s">
        <v>109</v>
      </c>
      <c r="C95" s="54"/>
      <c r="D95" s="54"/>
      <c r="E95" s="56">
        <f>SUM(E18:E94)</f>
        <v>2677850</v>
      </c>
      <c r="F95" s="35"/>
      <c r="G95" s="49">
        <f>SUM(G18:G94)</f>
        <v>63421400</v>
      </c>
      <c r="H95" s="49"/>
    </row>
    <row r="96" spans="2:8" ht="73.5" customHeight="1" x14ac:dyDescent="0.3">
      <c r="B96" s="50" t="s">
        <v>15</v>
      </c>
      <c r="C96" s="51"/>
      <c r="D96" s="51"/>
      <c r="E96" s="51"/>
      <c r="F96" s="51"/>
      <c r="G96" s="51"/>
      <c r="H96" s="52"/>
    </row>
    <row r="97" spans="2:8" ht="35.25" customHeight="1" x14ac:dyDescent="0.3">
      <c r="B97" s="50" t="s">
        <v>16</v>
      </c>
      <c r="C97" s="51"/>
      <c r="D97" s="51"/>
      <c r="E97" s="51"/>
      <c r="F97" s="51"/>
      <c r="G97" s="51"/>
      <c r="H97" s="52"/>
    </row>
  </sheetData>
  <mergeCells count="172">
    <mergeCell ref="G55:H55"/>
    <mergeCell ref="G42:H42"/>
    <mergeCell ref="B95:D95"/>
    <mergeCell ref="E95:F95"/>
    <mergeCell ref="G95:H95"/>
    <mergeCell ref="G60:H60"/>
    <mergeCell ref="G59:H59"/>
    <mergeCell ref="G58:H58"/>
    <mergeCell ref="G57:H57"/>
    <mergeCell ref="G56:H56"/>
    <mergeCell ref="G65:H65"/>
    <mergeCell ref="G64:H64"/>
    <mergeCell ref="G63:H63"/>
    <mergeCell ref="G62:H62"/>
    <mergeCell ref="G61:H61"/>
    <mergeCell ref="G70:H70"/>
    <mergeCell ref="G69:H69"/>
    <mergeCell ref="G68:H68"/>
    <mergeCell ref="G67:H67"/>
    <mergeCell ref="G66:H66"/>
    <mergeCell ref="G75:H75"/>
    <mergeCell ref="G74:H74"/>
    <mergeCell ref="G73:H73"/>
    <mergeCell ref="G72:H72"/>
    <mergeCell ref="G71:H71"/>
    <mergeCell ref="G80:H80"/>
    <mergeCell ref="G79:H79"/>
    <mergeCell ref="G78:H78"/>
    <mergeCell ref="G77:H77"/>
    <mergeCell ref="G76:H76"/>
    <mergeCell ref="G85:H85"/>
    <mergeCell ref="G84:H84"/>
    <mergeCell ref="G83:H83"/>
    <mergeCell ref="G82:H82"/>
    <mergeCell ref="G81:H81"/>
    <mergeCell ref="G90:H90"/>
    <mergeCell ref="G89:H89"/>
    <mergeCell ref="G88:H88"/>
    <mergeCell ref="G87:H87"/>
    <mergeCell ref="G86:H86"/>
    <mergeCell ref="E94:F94"/>
    <mergeCell ref="G94:H94"/>
    <mergeCell ref="G93:H93"/>
    <mergeCell ref="G92:H92"/>
    <mergeCell ref="G91:H91"/>
    <mergeCell ref="E89:F89"/>
    <mergeCell ref="E90:F90"/>
    <mergeCell ref="E91:F91"/>
    <mergeCell ref="E92:F92"/>
    <mergeCell ref="E93:F93"/>
    <mergeCell ref="E84:F84"/>
    <mergeCell ref="E85:F85"/>
    <mergeCell ref="E86:F86"/>
    <mergeCell ref="E87:F87"/>
    <mergeCell ref="E88:F88"/>
    <mergeCell ref="E79:F79"/>
    <mergeCell ref="E80:F80"/>
    <mergeCell ref="E81:F81"/>
    <mergeCell ref="E82:F82"/>
    <mergeCell ref="E83:F83"/>
    <mergeCell ref="E74:F74"/>
    <mergeCell ref="E75:F75"/>
    <mergeCell ref="E76:F76"/>
    <mergeCell ref="E77:F77"/>
    <mergeCell ref="E78:F78"/>
    <mergeCell ref="E69:F69"/>
    <mergeCell ref="E70:F70"/>
    <mergeCell ref="E71:F71"/>
    <mergeCell ref="E72:F72"/>
    <mergeCell ref="E73:F73"/>
    <mergeCell ref="E64:F64"/>
    <mergeCell ref="E65:F65"/>
    <mergeCell ref="E66:F66"/>
    <mergeCell ref="E67:F67"/>
    <mergeCell ref="E68:F68"/>
    <mergeCell ref="E59:F59"/>
    <mergeCell ref="E60:F60"/>
    <mergeCell ref="E61:F61"/>
    <mergeCell ref="E62:F62"/>
    <mergeCell ref="E63:F63"/>
    <mergeCell ref="E45:F45"/>
    <mergeCell ref="E55:F55"/>
    <mergeCell ref="E56:F56"/>
    <mergeCell ref="E57:F57"/>
    <mergeCell ref="E58:F58"/>
    <mergeCell ref="E54:F54"/>
    <mergeCell ref="G54:H54"/>
    <mergeCell ref="E48:F48"/>
    <mergeCell ref="G48:H48"/>
    <mergeCell ref="E49:F49"/>
    <mergeCell ref="G49:H49"/>
    <mergeCell ref="E50:F50"/>
    <mergeCell ref="G50:H50"/>
    <mergeCell ref="E51:F51"/>
    <mergeCell ref="G51:H51"/>
    <mergeCell ref="E52:F52"/>
    <mergeCell ref="G52:H52"/>
    <mergeCell ref="E53:F53"/>
    <mergeCell ref="G53:H53"/>
    <mergeCell ref="E39:F39"/>
    <mergeCell ref="G39:H39"/>
    <mergeCell ref="E40:F40"/>
    <mergeCell ref="G40:H40"/>
    <mergeCell ref="E47:F47"/>
    <mergeCell ref="G47:H47"/>
    <mergeCell ref="G45:H45"/>
    <mergeCell ref="G46:H46"/>
    <mergeCell ref="E46:F46"/>
    <mergeCell ref="G43:H43"/>
    <mergeCell ref="G44:H44"/>
    <mergeCell ref="G41:H41"/>
    <mergeCell ref="E41:F41"/>
    <mergeCell ref="E43:F43"/>
    <mergeCell ref="E44:F44"/>
    <mergeCell ref="E42:F42"/>
    <mergeCell ref="G38:H38"/>
    <mergeCell ref="G25:H25"/>
    <mergeCell ref="G26:H26"/>
    <mergeCell ref="E27:F27"/>
    <mergeCell ref="G27:H27"/>
    <mergeCell ref="E28:F28"/>
    <mergeCell ref="G28:H28"/>
    <mergeCell ref="E25:F25"/>
    <mergeCell ref="E26:F26"/>
    <mergeCell ref="E29:F29"/>
    <mergeCell ref="G29:H29"/>
    <mergeCell ref="E30:F30"/>
    <mergeCell ref="G30:H30"/>
    <mergeCell ref="E32:F32"/>
    <mergeCell ref="G32:H32"/>
    <mergeCell ref="B97:H97"/>
    <mergeCell ref="B96:H96"/>
    <mergeCell ref="E31:F31"/>
    <mergeCell ref="G31:H31"/>
    <mergeCell ref="E33:F33"/>
    <mergeCell ref="G33:H33"/>
    <mergeCell ref="E34:F34"/>
    <mergeCell ref="G34:H34"/>
    <mergeCell ref="E35:F35"/>
    <mergeCell ref="G35:H35"/>
    <mergeCell ref="E36:F36"/>
    <mergeCell ref="G36:H36"/>
    <mergeCell ref="E37:F37"/>
    <mergeCell ref="G37:H37"/>
    <mergeCell ref="E38:F38"/>
    <mergeCell ref="G24:H24"/>
    <mergeCell ref="F9:G9"/>
    <mergeCell ref="B11:H11"/>
    <mergeCell ref="B12:H12"/>
    <mergeCell ref="B13:H13"/>
    <mergeCell ref="B15:D15"/>
    <mergeCell ref="E24:F24"/>
    <mergeCell ref="E19:F19"/>
    <mergeCell ref="E20:F20"/>
    <mergeCell ref="E17:F17"/>
    <mergeCell ref="G17:H17"/>
    <mergeCell ref="E18:F18"/>
    <mergeCell ref="G18:H18"/>
    <mergeCell ref="E23:F23"/>
    <mergeCell ref="G19:H19"/>
    <mergeCell ref="G20:H20"/>
    <mergeCell ref="G21:H21"/>
    <mergeCell ref="G23:H23"/>
    <mergeCell ref="B2:F2"/>
    <mergeCell ref="G2:H2"/>
    <mergeCell ref="B4:H4"/>
    <mergeCell ref="F7:G7"/>
    <mergeCell ref="F8:G8"/>
    <mergeCell ref="C5:H5"/>
    <mergeCell ref="E22:F22"/>
    <mergeCell ref="G22:H22"/>
    <mergeCell ref="E21:F21"/>
  </mergeCells>
  <hyperlinks>
    <hyperlink ref="C9" r:id="rId1" xr:uid="{5E519117-3A62-4527-9B60-AFA8644FEDE0}"/>
  </hyperlinks>
  <printOptions horizontalCentered="1"/>
  <pageMargins left="0.70866141732283472" right="0.70866141732283472" top="0.74803149606299213" bottom="0.74803149606299213" header="0.31496062992125984" footer="0.31496062992125984"/>
  <pageSetup scale="65"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64250546CC703E4EA518691D743B653A" ma:contentTypeVersion="11" ma:contentTypeDescription="Crear nuevo documento." ma:contentTypeScope="" ma:versionID="c6ed80e8cd62cb0068b0572e0d62c7d6">
  <xsd:schema xmlns:xsd="http://www.w3.org/2001/XMLSchema" xmlns:xs="http://www.w3.org/2001/XMLSchema" xmlns:p="http://schemas.microsoft.com/office/2006/metadata/properties" xmlns:ns3="b9162b45-2fc3-491e-9625-670c59afa2cc" xmlns:ns4="62b0dfea-9c2a-4ce4-8515-23ef26dee228" targetNamespace="http://schemas.microsoft.com/office/2006/metadata/properties" ma:root="true" ma:fieldsID="a43eff1e01fc47d0eb0a59bb0d980da0" ns3:_="" ns4:_="">
    <xsd:import namespace="b9162b45-2fc3-491e-9625-670c59afa2cc"/>
    <xsd:import namespace="62b0dfea-9c2a-4ce4-8515-23ef26dee228"/>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4:SharedWithUsers" minOccurs="0"/>
                <xsd:element ref="ns4:SharedWithDetails" minOccurs="0"/>
                <xsd:element ref="ns4:SharingHintHash"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162b45-2fc3-491e-9625-670c59afa2c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2b0dfea-9c2a-4ce4-8515-23ef26dee228"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680E24-9E80-4DFC-A410-2A9DDF00E4BE}">
  <ds:schemaRefs>
    <ds:schemaRef ds:uri="http://purl.org/dc/terms/"/>
    <ds:schemaRef ds:uri="62b0dfea-9c2a-4ce4-8515-23ef26dee228"/>
    <ds:schemaRef ds:uri="http://schemas.openxmlformats.org/package/2006/metadata/core-properties"/>
    <ds:schemaRef ds:uri="http://schemas.microsoft.com/office/2006/documentManagement/types"/>
    <ds:schemaRef ds:uri="http://purl.org/dc/elements/1.1/"/>
    <ds:schemaRef ds:uri="http://purl.org/dc/dcmitype/"/>
    <ds:schemaRef ds:uri="http://schemas.microsoft.com/office/2006/metadata/properties"/>
    <ds:schemaRef ds:uri="b9162b45-2fc3-491e-9625-670c59afa2cc"/>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DC23F8D1-3F9B-4AA8-8430-98C43E0CB8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162b45-2fc3-491e-9625-670c59afa2cc"/>
    <ds:schemaRef ds:uri="62b0dfea-9c2a-4ce4-8515-23ef26dee22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456E4F0-13D7-4DDD-AB8B-34F8DBC7D4F6}">
  <ds:schemaRefs>
    <ds:schemaRef ds:uri="http://schemas.microsoft.com/sharepoint/v3/contenttype/forms"/>
  </ds:schemaRefs>
</ds:datastoreItem>
</file>

<file path=docMetadata/LabelInfo.xml><?xml version="1.0" encoding="utf-8"?>
<clbl:labelList xmlns:clbl="http://schemas.microsoft.com/office/2020/mipLabelMetadata">
  <clbl:label id="{3d92a5f3-bc7a-4a79-8c5e-5e483f7789bf}" enabled="0" method="" siteId="{3d92a5f3-bc7a-4a79-8c5e-5e483f7789b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Julio Mario Zambrano Ayos</dc:creator>
  <cp:lastModifiedBy>Factory Service SAS</cp:lastModifiedBy>
  <cp:lastPrinted>2025-05-15T21:00:27Z</cp:lastPrinted>
  <dcterms:created xsi:type="dcterms:W3CDTF">2020-08-27T21:20:07Z</dcterms:created>
  <dcterms:modified xsi:type="dcterms:W3CDTF">2026-05-12T20:23:08Z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0x01010064250546CC703E4EA518691D743B653A</vt:lpwstr>
  </property>
</Properties>
</file>